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240" windowWidth="10875" windowHeight="9675" tabRatio="964"/>
  </bookViews>
  <sheets>
    <sheet name="ORÇAMENTO Ok" sheetId="13" r:id="rId1"/>
    <sheet name="CPU  C DES CAVAL" sheetId="41" state="hidden" r:id="rId2"/>
    <sheet name="CPU  S DES CAVAL" sheetId="42" state="hidden" r:id="rId3"/>
  </sheets>
  <definedNames>
    <definedName name="_xlnm.Print_Area" localSheetId="1">'CPU  C DES CAVAL'!$A$1:$G$15</definedName>
    <definedName name="_xlnm.Print_Area" localSheetId="2">'CPU  S DES CAVAL'!$A$1:$G$15</definedName>
    <definedName name="_xlnm.Print_Area" localSheetId="0">'ORÇAMENTO Ok'!$A$1:$H$58</definedName>
    <definedName name="_xlnm.Print_Titles" localSheetId="0">'ORÇAMENTO Ok'!$1:$8</definedName>
  </definedNames>
  <calcPr calcId="145621"/>
</workbook>
</file>

<file path=xl/calcChain.xml><?xml version="1.0" encoding="utf-8"?>
<calcChain xmlns="http://schemas.openxmlformats.org/spreadsheetml/2006/main">
  <c r="I15" i="42" l="1"/>
  <c r="M15" i="42" s="1"/>
  <c r="F13" i="42"/>
  <c r="E13" i="42"/>
  <c r="F12" i="42"/>
  <c r="E12" i="42"/>
  <c r="F11" i="42"/>
  <c r="E11" i="42"/>
  <c r="F10" i="42"/>
  <c r="E10" i="42"/>
  <c r="F9" i="42"/>
  <c r="E9" i="42"/>
  <c r="F8" i="42"/>
  <c r="E8" i="42"/>
  <c r="F7" i="42"/>
  <c r="E7" i="42"/>
  <c r="F13" i="41"/>
  <c r="F12" i="41"/>
  <c r="E13" i="41"/>
  <c r="E12" i="41"/>
  <c r="F11" i="41"/>
  <c r="F10" i="41"/>
  <c r="F9" i="41"/>
  <c r="F8" i="41"/>
  <c r="F7" i="41"/>
  <c r="G9" i="42" l="1"/>
  <c r="G13" i="42"/>
  <c r="G10" i="42"/>
  <c r="G13" i="41"/>
  <c r="G12" i="42"/>
  <c r="E6" i="42"/>
  <c r="G8" i="42"/>
  <c r="G11" i="42"/>
  <c r="G7" i="42"/>
  <c r="G12" i="41"/>
  <c r="I15" i="41"/>
  <c r="M15" i="41" s="1"/>
  <c r="E11" i="41"/>
  <c r="G11" i="41" s="1"/>
  <c r="E10" i="41"/>
  <c r="G10" i="41" s="1"/>
  <c r="E9" i="41"/>
  <c r="G9" i="41" s="1"/>
  <c r="E8" i="41"/>
  <c r="G8" i="41" s="1"/>
  <c r="E7" i="41"/>
  <c r="G17" i="42" l="1"/>
  <c r="G6" i="42"/>
  <c r="G7" i="41"/>
  <c r="G17" i="41" s="1"/>
  <c r="E6" i="41"/>
  <c r="G6" i="41" l="1"/>
</calcChain>
</file>

<file path=xl/sharedStrings.xml><?xml version="1.0" encoding="utf-8"?>
<sst xmlns="http://schemas.openxmlformats.org/spreadsheetml/2006/main" count="254" uniqueCount="134">
  <si>
    <t>DESCRIÇÃO</t>
  </si>
  <si>
    <t>TOTAL COM BDI</t>
  </si>
  <si>
    <t>DMT NOVACAP (km)</t>
  </si>
  <si>
    <t>Estimativa de Preços</t>
  </si>
  <si>
    <t>Unid.</t>
  </si>
  <si>
    <t>Custo unitário</t>
  </si>
  <si>
    <t>Custo Total do Item</t>
  </si>
  <si>
    <t>m</t>
  </si>
  <si>
    <t>ITEM</t>
  </si>
  <si>
    <t>TOTAL PARCIAL sem BDI</t>
  </si>
  <si>
    <t>Transporte com cavalo mecânico de 30 t - rodovia pavimentada</t>
  </si>
  <si>
    <t>COMPOSIÇÕES DE PREÇOS COM DESONERAÇÃO</t>
  </si>
  <si>
    <t>COMPOSIÇÕES DE PREÇOS SEM DESONERAÇÃO</t>
  </si>
  <si>
    <t>Transporte com cavalo mecânico de 30 t - rodovia pavimentada (DMT 6,40km)</t>
  </si>
  <si>
    <t xml:space="preserve">SER.CG </t>
  </si>
  <si>
    <t>txkm</t>
  </si>
  <si>
    <t>COMP. 5851</t>
  </si>
  <si>
    <t>TRATOR DE ESTEIRAS, POTÊNCIA 150 HP, PESO OPERACIONAL 16,7 T, COM RODA MOTRIZ ELEVADA E LÂMINA 3,18 M3 - CHP DIURNO. AF_06/2014</t>
  </si>
  <si>
    <t>toneladas</t>
  </si>
  <si>
    <t>COMP. 5932</t>
  </si>
  <si>
    <t>MOTONIVELADORA POTÊNCIA BÁSICA LÍQUIDA (PRIMEIRA MARCHA) 125 HP, PESO BRUTO 13032 KG, LARGURA DA LÂMINA DE 3,7 M - CHP DIURNO. AF_06/2014</t>
  </si>
  <si>
    <t>COMP. 5940</t>
  </si>
  <si>
    <t>PÁ CARREGADEIRA SOBRE RODAS, POTÊNCIA LÍQUIDA 128 HP, CAPACIDADE DA CAÇAMBA 1,7 A 2,8 M3, PESO OPERACIONAL 11632 KG - CHP DIURNO. AF_06/2014</t>
  </si>
  <si>
    <t>COMP. 5684</t>
  </si>
  <si>
    <t>ROLO COMPACTADOR VIBRATÓRIO DE UM CILINDRO AÇO LISO, POTÊNCIA 80 HP, PESO OPERACIONAL MÁXIMO 8,1 T, IMPACTO DINÂMICO 16,15 / 9,5 T, LARGURA DE TRABALHO 1,68 M - CHP DIURNO. AF_06/2014</t>
  </si>
  <si>
    <t>COMP. 6879</t>
  </si>
  <si>
    <t>ROLO COMPACTADOR DE PNEUS ESTÁTICO, PRESSÃO VARIÁVEL, POTÊNCIA 111 HP, PESO SEM/COM LASTRO 9,5 / 26 T, LARGURA DE TRABALHO 1,90 M - CHP DIURNO. AF_07/2014</t>
  </si>
  <si>
    <t>COMP. 5875</t>
  </si>
  <si>
    <t>RETROESCAVADEIRA SOBRE RODAS COM CARREGADEIRA, TRAÇÃO 4X4, POTÊNCIA LÍQ. 72 HP, CAÇAMBA CARREG. CAP. MÍN. 0,79 M3, CAÇAMBA RETRO CAP. 0,18 M3, PESO OPERACIONAL MÍN. 7.140 KG, PROFUNDIDADE ESCAVAÇÃO MÁX. 4,50 M - CHP DIURNO. AF_06/2014</t>
  </si>
  <si>
    <t>DMT</t>
  </si>
  <si>
    <t>COMP. 5631</t>
  </si>
  <si>
    <t>ESCAVADEIRA HIDRÁULICA SOBRE ESTEIRAS, CAÇAMBA 0,80 M3, PESO OPERACIONAL 17 T, POTENCIA BRUTA 111 HP - CHP DIURNO. AF_06/2014</t>
  </si>
  <si>
    <t>M</t>
  </si>
  <si>
    <t>DMT Bota Fora (km) Estrutural</t>
  </si>
  <si>
    <t>Peso dos equipamentos (Trator de esteiras 16,70t + Motoniveladora 13,032t + Pá carregadeira 11,632t ) + Rolo Compactador vibratório de um cilindro 8,1 T + Rolo Compactador de pneu estático 26 T) + Retroescavadeira sobre rodas com carregadeira, tração 4X4, Peso operacional Mín 7.140 Kg + Escavadeira Hidráulica sobre esteiras, caçamba 0,80 M3, Peso operacional 17 T  x DMT NOVACAP 26,60km x 2(ida e volta)</t>
  </si>
  <si>
    <t>01-10-00M/ PMSP</t>
  </si>
  <si>
    <t>FONTE</t>
  </si>
  <si>
    <t>Quant.</t>
  </si>
  <si>
    <t>1.1</t>
  </si>
  <si>
    <t>1.2</t>
  </si>
  <si>
    <t>1.3</t>
  </si>
  <si>
    <t>2.1</t>
  </si>
  <si>
    <t xml:space="preserve">Obs.: foi estimado a recuperação do pavimento </t>
  </si>
  <si>
    <t>as camadas do pavimento foi estimada para a elaboração da estimativa de preço pela urgência da execução da obra, o pavimento deverá ser recomposto de acordo com a estrutura do pavimento encontrada no local da obra</t>
  </si>
  <si>
    <t>CPU / PMSP</t>
  </si>
  <si>
    <t>LEVANTAMENTO PLANIALTIMÉTRICO CADASTRAL (CADASTRO DAS INTERFERÊNCIAS, PLANIALTIMÉTRICO e NOTA DE SERVÇO)</t>
  </si>
  <si>
    <t>KM</t>
  </si>
  <si>
    <t xml:space="preserve">Custo total do Serviço : </t>
  </si>
  <si>
    <t>UNID.</t>
  </si>
  <si>
    <t>4.1</t>
  </si>
  <si>
    <t>4.3</t>
  </si>
  <si>
    <t>4.4</t>
  </si>
  <si>
    <t>5.3</t>
  </si>
  <si>
    <t>1.4</t>
  </si>
  <si>
    <t>1.5</t>
  </si>
  <si>
    <t>1.6</t>
  </si>
  <si>
    <t>3.1</t>
  </si>
  <si>
    <t>5.1</t>
  </si>
  <si>
    <t>5.2</t>
  </si>
  <si>
    <t>CPU / DAER</t>
  </si>
  <si>
    <t>Un.</t>
  </si>
  <si>
    <t>SONDAGEM A TRADO MANUAL</t>
  </si>
  <si>
    <t>SINAPI/ PMSP</t>
  </si>
  <si>
    <t>Custo total do Serviço :</t>
  </si>
  <si>
    <t>14.2M-DAER</t>
  </si>
  <si>
    <t xml:space="preserve">ELABORAÇÃO DE ORÇAMENTO DE OBRA (EXCLUSIVE OAE) </t>
  </si>
  <si>
    <t>4.2</t>
  </si>
  <si>
    <t>4.5</t>
  </si>
  <si>
    <t>8.1</t>
  </si>
  <si>
    <t>8.2</t>
  </si>
  <si>
    <t>ANOTAÇÃO DE RESPONSABILIDADE TÉCNICA - ART</t>
  </si>
  <si>
    <t xml:space="preserve"> CREA/DF</t>
  </si>
  <si>
    <t>CREA/DF</t>
  </si>
  <si>
    <t>4.6</t>
  </si>
  <si>
    <t>1 -</t>
  </si>
  <si>
    <t>2 -</t>
  </si>
  <si>
    <t>3 -</t>
  </si>
  <si>
    <t>4 -</t>
  </si>
  <si>
    <t xml:space="preserve">ENSAIOS DE LABORATÓRIO </t>
  </si>
  <si>
    <t>5 -</t>
  </si>
  <si>
    <t>AD 29.05.0050 (/) SCO RIO</t>
  </si>
  <si>
    <t>8.3</t>
  </si>
  <si>
    <t>COORDENAÇÃO, ORÇAMENTO E ART</t>
  </si>
  <si>
    <t xml:space="preserve">MOBILIZAÇÃO E DESMOBILIZAÇÃO DE EQUIPAMENTOS </t>
  </si>
  <si>
    <t>SONDAGEM - PERCUSSÃO E A TRADO</t>
  </si>
  <si>
    <t>SERVIÇOS PRELIMINARES</t>
  </si>
  <si>
    <t>M²</t>
  </si>
  <si>
    <t>ESTUDO HIDROLÓGICO DE VIA PÚBLICA INTEGRANTE DE PROGRAMA DE PAVIMENTAÇÃO E PROJETO HIDRÁULICO, SE NECESSÁRIA GALERIA EM TUBOS</t>
  </si>
  <si>
    <t>03-08-00M/PMSP</t>
  </si>
  <si>
    <t>LAUDO GEOTECNICO PARA FINS DE LICENCIAMENTO</t>
  </si>
  <si>
    <t>62.04.01/SUDECAP</t>
  </si>
  <si>
    <t>CPU / SUDECAP</t>
  </si>
  <si>
    <t>FURO</t>
  </si>
  <si>
    <t>03-01-00M/PMSP</t>
  </si>
  <si>
    <t>DIMENSIONAMENTO DE PAVIMENTO</t>
  </si>
  <si>
    <t>16-01-41M/PMSP</t>
  </si>
  <si>
    <t xml:space="preserve">ELABORAÇÃO DE RELATÓRIO DE CONTROLE AMBIENTAL - RCA </t>
  </si>
  <si>
    <t>65.02.02 SUDECAP</t>
  </si>
  <si>
    <t>MOBILIZAÇÃO DE EQUIPAMENTOS DE SONDAGEM A TRADO (NBR 9603:2015) DN 20CM</t>
  </si>
  <si>
    <t>65.02.01 SUDECAP</t>
  </si>
  <si>
    <t>COMPACTAÇÃO DO SOLO ENERGIA PROCTOR NORMAL (NBR 7182:2020) COM 05 CORPOS DE PROVA</t>
  </si>
  <si>
    <t>67.01.12 SUDECAP</t>
  </si>
  <si>
    <t>ÍNDICE DE SUPORTE CALIFÓRNIA DE SOLOS (ISC/CBR) C/1 CP (DNIT 172/016-ME / NBR 9895:2017)</t>
  </si>
  <si>
    <t>ANÁLISE GRANULOMETRICA DE SOLOS POR PENEIRAMENTO (NBR 7181:2016)</t>
  </si>
  <si>
    <t>ANÁLISE GRANULOMETRICA DE SOLOS POR PENEIRAMENTO E SEDIMENTAÇÃO (NBR 7181:2016)</t>
  </si>
  <si>
    <t>67.01.04 SUDECAP</t>
  </si>
  <si>
    <t>67.01.05 SUDECAP</t>
  </si>
  <si>
    <t>DETERMINAÇÃO DO LIMITE DE LIQUIDEZ DE SOLOS (NBR 6459:2017)</t>
  </si>
  <si>
    <t>DETERMINAÇÃO DO LIMITE DE PLASTICIDADE DE SOLOS (NBR 7180:2016)</t>
  </si>
  <si>
    <t>67.01.06 SUDECAP</t>
  </si>
  <si>
    <t>67.01.07 SUDECAP</t>
  </si>
  <si>
    <t>PROJETO BÁSICO / EXECUTIVO</t>
  </si>
  <si>
    <t>5.4</t>
  </si>
  <si>
    <t>62.03.01 SUDECAP</t>
  </si>
  <si>
    <t>4.7M-DAER</t>
  </si>
  <si>
    <t>PROJETO DE SINALIZAÇÃO (P/ 20KM DE EXTENSÃO) https://www.daer.rs.gov.br/upload/arquivos/202209/02142349-composicoes-de-precos-janeiro2021.pdf</t>
  </si>
  <si>
    <t>62.03.09 SUDECAP</t>
  </si>
  <si>
    <t>62.03.04 SUDECAP</t>
  </si>
  <si>
    <t>1.4M-DAER-RS</t>
  </si>
  <si>
    <t>ESTUDO DE TRÁFEGO - UM POSTO - (CONTAGEM DE 3 DIAS ÚTEIS E CONSECUTIVOS - 24 h E CÁLCULO Nº N) - TRÁFEGO ALTO &gt; 1500</t>
  </si>
  <si>
    <t>PROJETO DE DRENAGEM</t>
  </si>
  <si>
    <t>PROJETO GEOMÉTRICO</t>
  </si>
  <si>
    <t>PROJETO DE PAVIMENTAÇAO - VIA COLETORA E PRIMÁRIA</t>
  </si>
  <si>
    <t>Relatorio final de obras ou servicos de engenharia, incluindo desenhos tamanho A-1 em "Autocad for Windows"</t>
  </si>
  <si>
    <t>CÓDIGO</t>
  </si>
  <si>
    <t>67.01.11 SUDECAP</t>
  </si>
  <si>
    <t>BDI de 34,97% referente ao total da estimativa</t>
  </si>
  <si>
    <t>TABELA DE REFERÊNCIA: SINAPI SET/23, SICRO JUL/23, SCO-RIO SET/2023, DAER JAN/21, SUDECAP JUL/2023</t>
  </si>
  <si>
    <t>Estimativa Nº: COM DESONERAÇÃO</t>
  </si>
  <si>
    <t>Interessado: PROCESSO Nº 00112-00024446/2023-94</t>
  </si>
  <si>
    <t>Objeto: Projeto de Implantação de Via de acesso entre  Riacho Fundo I e II.</t>
  </si>
  <si>
    <t>Local: Riacho Fundo I e II</t>
  </si>
  <si>
    <t>RESP. TÉCNICO: DANILO CRUZ</t>
  </si>
  <si>
    <t>Data Base: NOV/2023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</si>
</sst>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R$&quot;\ * #,##0.00_-;\-&quot;R$&quot;\ * #,##0.00_-;_-&quot;R$&quot;\ * &quot;-&quot;??_-;_-@_-"/>
    <numFmt numFmtId="43" formatCode="_-* #,##0.00_-;\-* #,##0.00_-;_-* &quot;-&quot;??_-;_-@_-"/>
    <numFmt numFmtId="164" formatCode="_(* #,##0.00_);_(* \(#,##0.00\);_(* &quot;-&quot;??_);_(@_)"/>
    <numFmt numFmtId="167" formatCode="&quot;R$&quot;\ #,##0.00"/>
    <numFmt numFmtId="169" formatCode="_(* #,##0.0000_);_(* \(#,##0.0000\);_(* &quot;-&quot;??_);_(@_)"/>
    <numFmt numFmtId="170" formatCode="#,#00.00\ &quot;(m)&quot;\ &quot;x&quot;"/>
    <numFmt numFmtId="171" formatCode="_(&quot;R$ &quot;* #,##0.00_);_(&quot;R$ &quot;* \(#,##0.00\);_(&quot;R$ &quot;* &quot;-&quot;??_);_(@_)"/>
    <numFmt numFmtId="172" formatCode="#,##0.0000"/>
    <numFmt numFmtId="173" formatCode="_-* #,##0.0000_-;\-* #,##0.0000_-;_-* &quot;-&quot;??_-;_-@_-"/>
    <numFmt numFmtId="180" formatCode="#,##0.000"/>
    <numFmt numFmtId="191" formatCode="_(&quot;R$&quot;* #,##0.00_);_(&quot;R$&quot;* \(#,##0.00\);_(&quot;R$&quot;* &quot;-&quot;??_);_(@_)"/>
    <numFmt numFmtId="192" formatCode="000000.0000"/>
    <numFmt numFmtId="193" formatCode="#,##0.0"/>
    <numFmt numFmtId="194" formatCode="&quot;R$&quot;#,##0.00_);\(&quot;R$&quot;#,##0.00\)"/>
    <numFmt numFmtId="195" formatCode="&quot;R$&quot;#,##0_);\(&quot;R$&quot;#,##0\)"/>
    <numFmt numFmtId="196" formatCode="mmmm\ d\,\ yyyy"/>
  </numFmts>
  <fonts count="54" x14ac:knownFonts="1">
    <font>
      <sz val="11"/>
      <color theme="1"/>
      <name val="Calibri"/>
      <family val="2"/>
      <scheme val="minor"/>
    </font>
    <font>
      <b/>
      <sz val="11"/>
      <color theme="1"/>
      <name val="Calibri"/>
      <family val="2"/>
      <scheme val="minor"/>
    </font>
    <font>
      <sz val="11"/>
      <color theme="1"/>
      <name val="Calibri"/>
      <family val="2"/>
      <scheme val="minor"/>
    </font>
    <font>
      <b/>
      <sz val="14"/>
      <name val="Arial"/>
      <family val="2"/>
    </font>
    <font>
      <b/>
      <sz val="12"/>
      <name val="Arial"/>
      <family val="2"/>
    </font>
    <font>
      <sz val="12"/>
      <name val="Arial"/>
      <family val="2"/>
    </font>
    <font>
      <sz val="10"/>
      <name val="Arial"/>
      <family val="2"/>
    </font>
    <font>
      <sz val="12"/>
      <color theme="1"/>
      <name val="Arial"/>
      <family val="2"/>
    </font>
    <font>
      <sz val="12"/>
      <name val="Times New Roman"/>
      <family val="1"/>
    </font>
    <font>
      <sz val="8"/>
      <name val="Arial"/>
      <family val="2"/>
    </font>
    <font>
      <sz val="11"/>
      <color theme="0"/>
      <name val="Calibri"/>
      <family val="2"/>
      <scheme val="minor"/>
    </font>
    <font>
      <sz val="11"/>
      <name val="Calibri"/>
      <family val="2"/>
      <scheme val="minor"/>
    </font>
    <font>
      <sz val="10"/>
      <color theme="1"/>
      <name val="Calibri"/>
      <family val="2"/>
      <scheme val="minor"/>
    </font>
    <font>
      <sz val="11"/>
      <color rgb="FFFF0000"/>
      <name val="Calibri"/>
      <family val="2"/>
      <scheme val="minor"/>
    </font>
    <font>
      <sz val="10"/>
      <name val="Calibri"/>
      <family val="2"/>
      <scheme val="minor"/>
    </font>
    <font>
      <sz val="11"/>
      <name val="Arial"/>
      <family val="2"/>
    </font>
    <font>
      <sz val="11"/>
      <color theme="1"/>
      <name val="Arial"/>
      <family val="2"/>
    </font>
    <font>
      <sz val="10"/>
      <color rgb="FF000000"/>
      <name val="Times New Roman"/>
      <family val="1"/>
    </font>
    <font>
      <b/>
      <sz val="10"/>
      <color theme="1"/>
      <name val="Calibri"/>
      <family val="2"/>
      <scheme val="minor"/>
    </font>
    <font>
      <b/>
      <sz val="10"/>
      <color rgb="FF000000"/>
      <name val="Calibri"/>
      <family val="2"/>
      <scheme val="minor"/>
    </font>
    <font>
      <sz val="10"/>
      <color rgb="FF000000"/>
      <name val="Calibri"/>
      <family val="2"/>
      <scheme val="minor"/>
    </font>
    <font>
      <sz val="11.5"/>
      <name val="Arial"/>
      <family val="2"/>
    </font>
    <font>
      <b/>
      <sz val="10"/>
      <name val="Calibri"/>
      <family val="2"/>
      <scheme val="minor"/>
    </font>
    <font>
      <sz val="10"/>
      <name val="Arial"/>
      <family val="2"/>
    </font>
    <font>
      <sz val="10"/>
      <color theme="1"/>
      <name val="Verdana"/>
      <family val="2"/>
    </font>
    <font>
      <b/>
      <sz val="9"/>
      <name val="Calibri"/>
      <family val="2"/>
      <scheme val="minor"/>
    </font>
    <font>
      <sz val="11"/>
      <color rgb="FF000000"/>
      <name val="Calibri"/>
      <family val="2"/>
    </font>
    <font>
      <sz val="11"/>
      <color indexed="8"/>
      <name val="Calibri"/>
      <family val="2"/>
      <scheme val="minor"/>
    </font>
    <font>
      <sz val="10"/>
      <color indexed="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0"/>
      <name val="Arial"/>
      <family val="2"/>
    </font>
    <font>
      <sz val="11"/>
      <color indexed="8"/>
      <name val="Calibri"/>
      <family val="2"/>
    </font>
    <font>
      <b/>
      <sz val="15"/>
      <color indexed="62"/>
      <name val="Calibri"/>
      <family val="2"/>
    </font>
    <font>
      <sz val="10"/>
      <color indexed="8"/>
      <name val="MS Sans Serif"/>
      <family val="2"/>
    </font>
    <font>
      <u/>
      <sz val="9.35"/>
      <color theme="10"/>
      <name val="Calibri"/>
      <family val="2"/>
    </font>
    <font>
      <sz val="11"/>
      <color rgb="FF000000"/>
      <name val="Calibri"/>
      <family val="2"/>
      <scheme val="minor"/>
    </font>
    <font>
      <u/>
      <sz val="10"/>
      <color theme="10"/>
      <name val="Arial"/>
      <family val="2"/>
    </font>
    <font>
      <sz val="10"/>
      <name val="MS Sans Serif"/>
      <family val="2"/>
    </font>
    <font>
      <b/>
      <i/>
      <strike/>
      <u/>
      <sz val="10"/>
      <color indexed="8"/>
      <name val="Arial"/>
      <family val="2"/>
    </font>
    <font>
      <b/>
      <sz val="18"/>
      <name val="Arial"/>
      <family val="2"/>
    </font>
    <font>
      <sz val="12"/>
      <color indexed="24"/>
      <name val="Arial"/>
      <family val="2"/>
    </font>
    <font>
      <sz val="10"/>
      <name val="Arial"/>
    </font>
  </fonts>
  <fills count="4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CC"/>
        <bgColor indexed="64"/>
      </patternFill>
    </fill>
    <fill>
      <patternFill patternType="solid">
        <fgColor theme="0"/>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450666829432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auto="1"/>
      </left>
      <right style="hair">
        <color auto="1"/>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9"/>
      </bottom>
      <diagonal/>
    </border>
  </borders>
  <cellStyleXfs count="38169">
    <xf numFmtId="0" fontId="0" fillId="0" borderId="0"/>
    <xf numFmtId="44" fontId="2" fillId="0" borderId="0" applyFont="0" applyFill="0" applyBorder="0" applyAlignment="0" applyProtection="0"/>
    <xf numFmtId="43" fontId="2" fillId="0" borderId="0" applyFont="0" applyFill="0" applyBorder="0" applyAlignment="0" applyProtection="0"/>
    <xf numFmtId="0" fontId="6" fillId="0" borderId="0"/>
    <xf numFmtId="0" fontId="6" fillId="0" borderId="0"/>
    <xf numFmtId="0" fontId="6" fillId="0" borderId="0"/>
    <xf numFmtId="0" fontId="6" fillId="0" borderId="0"/>
    <xf numFmtId="164"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4" fontId="6" fillId="0" borderId="0" applyFont="0" applyFill="0" applyBorder="0" applyAlignment="0" applyProtection="0"/>
    <xf numFmtId="0" fontId="6" fillId="0" borderId="0"/>
    <xf numFmtId="164" fontId="6" fillId="0" borderId="0" applyFont="0" applyFill="0" applyBorder="0" applyAlignment="0" applyProtection="0"/>
    <xf numFmtId="171" fontId="6" fillId="0" borderId="0" applyFont="0" applyFill="0" applyBorder="0" applyAlignment="0" applyProtection="0"/>
    <xf numFmtId="0" fontId="17" fillId="0" borderId="0"/>
    <xf numFmtId="43" fontId="17" fillId="0" borderId="0" applyFont="0" applyFill="0" applyBorder="0" applyAlignment="0" applyProtection="0"/>
    <xf numFmtId="0" fontId="23" fillId="0" borderId="0"/>
    <xf numFmtId="0" fontId="2" fillId="0" borderId="0"/>
    <xf numFmtId="44" fontId="2"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9" fontId="2" fillId="0" borderId="0" applyFont="0" applyFill="0" applyBorder="0" applyAlignment="0" applyProtection="0"/>
    <xf numFmtId="0" fontId="26" fillId="0" borderId="0"/>
    <xf numFmtId="0" fontId="28" fillId="0" borderId="0"/>
    <xf numFmtId="0" fontId="29" fillId="0" borderId="0" applyNumberFormat="0" applyFill="0" applyBorder="0" applyAlignment="0" applyProtection="0"/>
    <xf numFmtId="0" fontId="30" fillId="0" borderId="40" applyNumberFormat="0" applyFill="0" applyAlignment="0" applyProtection="0"/>
    <xf numFmtId="0" fontId="31" fillId="0" borderId="41" applyNumberFormat="0" applyFill="0" applyAlignment="0" applyProtection="0"/>
    <xf numFmtId="0" fontId="32" fillId="0" borderId="42" applyNumberFormat="0" applyFill="0" applyAlignment="0" applyProtection="0"/>
    <xf numFmtId="0" fontId="32" fillId="0" borderId="0" applyNumberFormat="0" applyFill="0" applyBorder="0" applyAlignment="0" applyProtection="0"/>
    <xf numFmtId="0" fontId="33" fillId="8" borderId="0" applyNumberFormat="0" applyBorder="0" applyAlignment="0" applyProtection="0"/>
    <xf numFmtId="0" fontId="34" fillId="9" borderId="0" applyNumberFormat="0" applyBorder="0" applyAlignment="0" applyProtection="0"/>
    <xf numFmtId="0" fontId="35" fillId="10" borderId="0" applyNumberFormat="0" applyBorder="0" applyAlignment="0" applyProtection="0"/>
    <xf numFmtId="0" fontId="36" fillId="11" borderId="43" applyNumberFormat="0" applyAlignment="0" applyProtection="0"/>
    <xf numFmtId="0" fontId="37" fillId="12" borderId="44" applyNumberFormat="0" applyAlignment="0" applyProtection="0"/>
    <xf numFmtId="0" fontId="38" fillId="12" borderId="43" applyNumberFormat="0" applyAlignment="0" applyProtection="0"/>
    <xf numFmtId="0" fontId="39" fillId="0" borderId="45" applyNumberFormat="0" applyFill="0" applyAlignment="0" applyProtection="0"/>
    <xf numFmtId="0" fontId="40" fillId="13" borderId="46" applyNumberFormat="0" applyAlignment="0" applyProtection="0"/>
    <xf numFmtId="0" fontId="13" fillId="0" borderId="0" applyNumberFormat="0" applyFill="0" applyBorder="0" applyAlignment="0" applyProtection="0"/>
    <xf numFmtId="0" fontId="41" fillId="0" borderId="0" applyNumberFormat="0" applyFill="0" applyBorder="0" applyAlignment="0" applyProtection="0"/>
    <xf numFmtId="0" fontId="1" fillId="0" borderId="48" applyNumberFormat="0" applyFill="0" applyAlignment="0" applyProtection="0"/>
    <xf numFmtId="0" fontId="10"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10" fillId="38" borderId="0" applyNumberFormat="0" applyBorder="0" applyAlignment="0" applyProtection="0"/>
    <xf numFmtId="0" fontId="42" fillId="0" borderId="0"/>
    <xf numFmtId="164" fontId="6" fillId="0" borderId="0" applyFont="0" applyFill="0" applyBorder="0" applyAlignment="0" applyProtection="0"/>
    <xf numFmtId="0" fontId="46" fillId="0" borderId="0" applyNumberFormat="0" applyFill="0" applyBorder="0" applyAlignment="0" applyProtection="0">
      <alignment vertical="top"/>
      <protection locked="0"/>
    </xf>
    <xf numFmtId="191" fontId="6" fillId="0" borderId="0" applyFont="0" applyFill="0" applyBorder="0" applyAlignment="0" applyProtection="0"/>
    <xf numFmtId="171" fontId="43"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7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44" fontId="2"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45"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0"/>
    <xf numFmtId="0" fontId="47" fillId="0" borderId="0"/>
    <xf numFmtId="0" fontId="2" fillId="0" borderId="0"/>
    <xf numFmtId="0" fontId="6" fillId="0" borderId="0"/>
    <xf numFmtId="0" fontId="2" fillId="0" borderId="0"/>
    <xf numFmtId="0" fontId="6" fillId="0" borderId="0"/>
    <xf numFmtId="0" fontId="47" fillId="0" borderId="0"/>
    <xf numFmtId="0" fontId="2" fillId="0" borderId="0"/>
    <xf numFmtId="0" fontId="6" fillId="0" borderId="0"/>
    <xf numFmtId="0" fontId="2" fillId="14" borderId="47" applyNumberFormat="0" applyFont="0" applyAlignment="0" applyProtection="0"/>
    <xf numFmtId="9" fontId="6" fillId="0" borderId="0" applyFont="0" applyFill="0" applyBorder="0" applyAlignment="0" applyProtection="0"/>
    <xf numFmtId="9" fontId="6" fillId="0" borderId="0" applyFill="0" applyBorder="0" applyAlignment="0" applyProtection="0"/>
    <xf numFmtId="9" fontId="2" fillId="0" borderId="0" applyFont="0" applyFill="0" applyBorder="0" applyAlignment="0" applyProtection="0"/>
    <xf numFmtId="167" fontId="18" fillId="39" borderId="39" applyFont="0" applyBorder="0" applyAlignment="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3"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3" fillId="0" borderId="0" applyFont="0" applyFill="0" applyBorder="0" applyAlignment="0" applyProtection="0"/>
    <xf numFmtId="43" fontId="43" fillId="0" borderId="0" applyFont="0" applyFill="0" applyBorder="0" applyAlignment="0" applyProtection="0"/>
    <xf numFmtId="0" fontId="44" fillId="0" borderId="49" applyNumberFormat="0" applyFill="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8" fillId="0" borderId="0" applyNumberFormat="0" applyFill="0" applyBorder="0" applyAlignment="0" applyProtection="0">
      <alignment vertical="top"/>
      <protection locked="0"/>
    </xf>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0" fontId="2" fillId="0" borderId="0"/>
    <xf numFmtId="0" fontId="2" fillId="0" borderId="0"/>
    <xf numFmtId="0" fontId="2" fillId="0" borderId="0"/>
    <xf numFmtId="0" fontId="49"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4" fontId="6" fillId="0" borderId="0" applyFont="0" applyFill="0" applyBorder="0" applyAlignment="0" applyProtection="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6" fillId="0" borderId="0" applyFont="0" applyFill="0" applyBorder="0" applyAlignment="0" applyProtection="0"/>
    <xf numFmtId="192" fontId="50"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193" fontId="6" fillId="0" borderId="0" applyFill="0" applyBorder="0" applyAlignment="0" applyProtection="0"/>
    <xf numFmtId="3" fontId="6" fillId="0" borderId="0" applyFill="0" applyBorder="0" applyAlignment="0" applyProtection="0"/>
    <xf numFmtId="194" fontId="6" fillId="0" borderId="0" applyFill="0" applyBorder="0" applyAlignment="0" applyProtection="0"/>
    <xf numFmtId="195" fontId="6" fillId="0" borderId="0" applyFill="0" applyBorder="0" applyAlignment="0" applyProtection="0"/>
    <xf numFmtId="196" fontId="6" fillId="0" borderId="0" applyFill="0" applyBorder="0" applyAlignment="0" applyProtection="0"/>
    <xf numFmtId="2" fontId="6" fillId="0" borderId="0" applyFill="0" applyBorder="0" applyAlignment="0" applyProtection="0"/>
    <xf numFmtId="0" fontId="51" fillId="0" borderId="0" applyNumberFormat="0" applyFill="0" applyBorder="0" applyAlignment="0" applyProtection="0"/>
    <xf numFmtId="0" fontId="4" fillId="0" borderId="0" applyNumberFormat="0" applyFill="0" applyBorder="0" applyAlignment="0" applyProtection="0"/>
    <xf numFmtId="171" fontId="6" fillId="0" borderId="0" applyFont="0" applyFill="0" applyBorder="0" applyAlignment="0" applyProtection="0"/>
    <xf numFmtId="4" fontId="52" fillId="0" borderId="0">
      <alignment vertical="center" wrapText="1"/>
      <protection locked="0"/>
    </xf>
    <xf numFmtId="0" fontId="6" fillId="0" borderId="0"/>
    <xf numFmtId="0" fontId="6" fillId="0" borderId="0"/>
    <xf numFmtId="0" fontId="2" fillId="0" borderId="0"/>
    <xf numFmtId="0" fontId="16" fillId="0" borderId="0"/>
    <xf numFmtId="4" fontId="52" fillId="0" borderId="0">
      <alignment vertical="center" wrapText="1"/>
      <protection locked="0"/>
    </xf>
    <xf numFmtId="4" fontId="52" fillId="0" borderId="0">
      <alignment vertical="center" wrapText="1"/>
      <protection locked="0"/>
    </xf>
    <xf numFmtId="0" fontId="2" fillId="14" borderId="47" applyNumberFormat="0" applyFont="0" applyAlignment="0" applyProtection="0"/>
    <xf numFmtId="10"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2" fillId="0" borderId="0" applyFont="0" applyFill="0" applyBorder="0" applyAlignment="0" applyProtection="0"/>
    <xf numFmtId="0" fontId="6" fillId="0" borderId="0"/>
    <xf numFmtId="0" fontId="9" fillId="0" borderId="0"/>
    <xf numFmtId="0" fontId="9" fillId="0" borderId="0"/>
    <xf numFmtId="43" fontId="6" fillId="0" borderId="0" quotePrefix="1" applyFont="0" applyFill="0" applyBorder="0" applyAlignment="0">
      <protection locked="0"/>
    </xf>
    <xf numFmtId="164" fontId="9" fillId="0" borderId="0" applyFont="0" applyFill="0" applyBorder="0" applyAlignment="0" applyProtection="0"/>
    <xf numFmtId="43" fontId="9" fillId="0" borderId="0" applyFont="0" applyFill="0" applyBorder="0" applyAlignment="0" applyProtection="0"/>
    <xf numFmtId="43" fontId="6" fillId="0" borderId="0" quotePrefix="1" applyFont="0" applyFill="0" applyBorder="0" applyAlignment="0">
      <protection locked="0"/>
    </xf>
    <xf numFmtId="0" fontId="53" fillId="0" borderId="0"/>
  </cellStyleXfs>
  <cellXfs count="211">
    <xf numFmtId="0" fontId="0" fillId="0" borderId="0" xfId="0"/>
    <xf numFmtId="0" fontId="0" fillId="0" borderId="0" xfId="0" applyAlignment="1">
      <alignment vertical="center"/>
    </xf>
    <xf numFmtId="164" fontId="2" fillId="0" borderId="0" xfId="2" applyNumberFormat="1" applyFont="1" applyAlignment="1">
      <alignment vertical="center"/>
    </xf>
    <xf numFmtId="43" fontId="0" fillId="0" borderId="0" xfId="2" applyFont="1" applyAlignment="1">
      <alignment vertical="center"/>
    </xf>
    <xf numFmtId="0" fontId="0" fillId="0" borderId="0" xfId="0" applyFill="1" applyAlignment="1">
      <alignment vertical="center"/>
    </xf>
    <xf numFmtId="0" fontId="0" fillId="0" borderId="0" xfId="0" applyAlignment="1">
      <alignment vertical="center" wrapText="1"/>
    </xf>
    <xf numFmtId="0" fontId="0" fillId="0" borderId="0" xfId="0" applyAlignment="1">
      <alignment horizontal="center"/>
    </xf>
    <xf numFmtId="0" fontId="0" fillId="0" borderId="0" xfId="0" applyBorder="1"/>
    <xf numFmtId="172" fontId="0" fillId="2" borderId="0" xfId="0" applyNumberFormat="1" applyFont="1" applyFill="1" applyBorder="1" applyAlignment="1">
      <alignment horizontal="right" vertical="center" wrapText="1"/>
    </xf>
    <xf numFmtId="0" fontId="11"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8"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0" fillId="2" borderId="18" xfId="0" applyFont="1" applyFill="1" applyBorder="1" applyAlignment="1">
      <alignment horizontal="center" vertical="center" wrapText="1"/>
    </xf>
    <xf numFmtId="164" fontId="0" fillId="2" borderId="29" xfId="2" applyNumberFormat="1" applyFont="1" applyFill="1" applyBorder="1" applyAlignment="1">
      <alignment horizontal="center" vertical="center" wrapText="1"/>
    </xf>
    <xf numFmtId="164" fontId="0" fillId="2" borderId="16" xfId="2" applyNumberFormat="1" applyFont="1" applyFill="1" applyBorder="1" applyAlignment="1">
      <alignment horizontal="center" vertical="center" wrapText="1"/>
    </xf>
    <xf numFmtId="0" fontId="0" fillId="2" borderId="28" xfId="0" applyFont="1" applyFill="1" applyBorder="1" applyAlignment="1">
      <alignment horizontal="center" vertical="center"/>
    </xf>
    <xf numFmtId="0" fontId="11" fillId="2" borderId="1" xfId="0" applyFont="1" applyFill="1" applyBorder="1" applyAlignment="1">
      <alignment horizontal="justify" vertical="center"/>
    </xf>
    <xf numFmtId="0" fontId="19" fillId="5" borderId="35" xfId="0" applyFont="1" applyFill="1" applyBorder="1" applyAlignment="1">
      <alignment horizontal="center" vertical="center" wrapText="1"/>
    </xf>
    <xf numFmtId="0" fontId="19" fillId="5" borderId="31" xfId="0" applyFont="1" applyFill="1" applyBorder="1" applyAlignment="1">
      <alignment vertical="center" wrapText="1"/>
    </xf>
    <xf numFmtId="0" fontId="19" fillId="5" borderId="31" xfId="0" applyFont="1" applyFill="1" applyBorder="1" applyAlignment="1">
      <alignment horizontal="center" vertical="center" wrapText="1"/>
    </xf>
    <xf numFmtId="43" fontId="19" fillId="5" borderId="31" xfId="2" applyFont="1" applyFill="1" applyBorder="1" applyAlignment="1">
      <alignment horizontal="center" vertical="center" wrapText="1"/>
    </xf>
    <xf numFmtId="44" fontId="19" fillId="5" borderId="31" xfId="1" applyFont="1" applyFill="1" applyBorder="1" applyAlignment="1">
      <alignment horizontal="center" vertical="center" wrapText="1"/>
    </xf>
    <xf numFmtId="44" fontId="19" fillId="5" borderId="33" xfId="1"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0" fillId="2" borderId="28" xfId="0" applyFont="1" applyFill="1" applyBorder="1" applyAlignment="1">
      <alignment vertical="top" wrapText="1"/>
    </xf>
    <xf numFmtId="0" fontId="0" fillId="2" borderId="28" xfId="0" applyFill="1" applyBorder="1"/>
    <xf numFmtId="0" fontId="20" fillId="2" borderId="28" xfId="0" applyFont="1" applyFill="1" applyBorder="1" applyAlignment="1">
      <alignment horizontal="center" vertical="center" wrapText="1"/>
    </xf>
    <xf numFmtId="43" fontId="20" fillId="2" borderId="28" xfId="2" applyFont="1" applyFill="1" applyBorder="1" applyAlignment="1">
      <alignment horizontal="center" vertical="center" wrapText="1"/>
    </xf>
    <xf numFmtId="44" fontId="20" fillId="2" borderId="28" xfId="1" applyFont="1" applyFill="1" applyBorder="1" applyAlignment="1">
      <alignment horizontal="center" vertical="center" wrapText="1"/>
    </xf>
    <xf numFmtId="44" fontId="12" fillId="2" borderId="29" xfId="0" applyNumberFormat="1" applyFont="1" applyFill="1" applyBorder="1" applyAlignment="1">
      <alignment horizontal="center" vertical="center"/>
    </xf>
    <xf numFmtId="0" fontId="20" fillId="2" borderId="18" xfId="0" applyFont="1" applyFill="1" applyBorder="1" applyAlignment="1">
      <alignment horizontal="center" vertical="center" wrapText="1"/>
    </xf>
    <xf numFmtId="0" fontId="20" fillId="2" borderId="1" xfId="0" applyFont="1" applyFill="1" applyBorder="1" applyAlignment="1">
      <alignment vertical="top" wrapText="1"/>
    </xf>
    <xf numFmtId="0" fontId="0" fillId="2" borderId="1" xfId="0" applyFill="1" applyBorder="1"/>
    <xf numFmtId="0" fontId="20" fillId="2" borderId="1" xfId="0" applyFont="1" applyFill="1" applyBorder="1" applyAlignment="1">
      <alignment horizontal="center" vertical="center" wrapText="1"/>
    </xf>
    <xf numFmtId="43" fontId="20" fillId="2" borderId="1" xfId="2" applyFont="1" applyFill="1" applyBorder="1" applyAlignment="1">
      <alignment horizontal="center" vertical="center" wrapText="1"/>
    </xf>
    <xf numFmtId="44" fontId="20" fillId="2" borderId="1" xfId="1" applyFont="1" applyFill="1" applyBorder="1" applyAlignment="1">
      <alignment horizontal="center" vertical="center" wrapText="1"/>
    </xf>
    <xf numFmtId="44" fontId="12" fillId="2" borderId="16" xfId="0" applyNumberFormat="1" applyFont="1" applyFill="1" applyBorder="1" applyAlignment="1">
      <alignment horizontal="center" vertical="center"/>
    </xf>
    <xf numFmtId="0" fontId="20" fillId="2" borderId="19" xfId="0" applyFont="1" applyFill="1" applyBorder="1" applyAlignment="1">
      <alignment horizontal="center" vertical="center" wrapText="1"/>
    </xf>
    <xf numFmtId="0" fontId="20" fillId="2" borderId="20" xfId="0" applyFont="1" applyFill="1" applyBorder="1" applyAlignment="1">
      <alignment vertical="top" wrapText="1"/>
    </xf>
    <xf numFmtId="0" fontId="0" fillId="2" borderId="20" xfId="0" applyFill="1" applyBorder="1"/>
    <xf numFmtId="0" fontId="20" fillId="2" borderId="20" xfId="0" applyFont="1" applyFill="1" applyBorder="1" applyAlignment="1">
      <alignment horizontal="center" vertical="center" wrapText="1"/>
    </xf>
    <xf numFmtId="43" fontId="20" fillId="2" borderId="20" xfId="2" applyFont="1" applyFill="1" applyBorder="1" applyAlignment="1">
      <alignment horizontal="center" vertical="center" wrapText="1"/>
    </xf>
    <xf numFmtId="44" fontId="20" fillId="2" borderId="20" xfId="1" applyFont="1" applyFill="1" applyBorder="1" applyAlignment="1">
      <alignment horizontal="center" vertical="center" wrapText="1"/>
    </xf>
    <xf numFmtId="44" fontId="12" fillId="2" borderId="17" xfId="0" applyNumberFormat="1" applyFont="1" applyFill="1" applyBorder="1" applyAlignment="1">
      <alignment horizontal="center" vertical="center"/>
    </xf>
    <xf numFmtId="0" fontId="0" fillId="6" borderId="12" xfId="0" applyFill="1" applyBorder="1"/>
    <xf numFmtId="0" fontId="0" fillId="6" borderId="13" xfId="0" applyFill="1" applyBorder="1"/>
    <xf numFmtId="0" fontId="0" fillId="6" borderId="32" xfId="0" applyFill="1" applyBorder="1"/>
    <xf numFmtId="44" fontId="0" fillId="0" borderId="0" xfId="0" applyNumberFormat="1"/>
    <xf numFmtId="0" fontId="0" fillId="2" borderId="1" xfId="0" applyFont="1" applyFill="1" applyBorder="1" applyAlignment="1">
      <alignment vertical="center" wrapText="1"/>
    </xf>
    <xf numFmtId="172" fontId="0" fillId="2" borderId="28" xfId="0" applyNumberFormat="1" applyFont="1" applyFill="1" applyBorder="1" applyAlignment="1">
      <alignment horizontal="right" vertical="center" wrapText="1"/>
    </xf>
    <xf numFmtId="172" fontId="0" fillId="2" borderId="1" xfId="0" applyNumberFormat="1" applyFont="1" applyFill="1" applyBorder="1" applyAlignment="1">
      <alignment horizontal="right" vertical="center" wrapText="1"/>
    </xf>
    <xf numFmtId="0" fontId="0" fillId="0" borderId="0" xfId="0"/>
    <xf numFmtId="172" fontId="1" fillId="0" borderId="15" xfId="0" applyNumberFormat="1" applyFont="1" applyFill="1" applyBorder="1" applyAlignment="1">
      <alignment horizontal="right" vertical="center" wrapText="1"/>
    </xf>
    <xf numFmtId="164" fontId="0" fillId="2" borderId="1" xfId="2" applyNumberFormat="1" applyFont="1" applyFill="1" applyBorder="1" applyAlignment="1">
      <alignment horizontal="right" vertical="center"/>
    </xf>
    <xf numFmtId="173" fontId="11" fillId="2" borderId="1" xfId="2" applyNumberFormat="1" applyFont="1" applyFill="1" applyBorder="1" applyAlignment="1">
      <alignment horizontal="right" vertical="center"/>
    </xf>
    <xf numFmtId="0" fontId="11" fillId="2" borderId="28" xfId="0" applyFont="1" applyFill="1" applyBorder="1" applyAlignment="1">
      <alignment horizontal="left" vertical="center" wrapText="1"/>
    </xf>
    <xf numFmtId="172" fontId="1" fillId="0" borderId="10" xfId="0" applyNumberFormat="1" applyFont="1" applyFill="1" applyBorder="1" applyAlignment="1">
      <alignment horizontal="right" vertical="center" wrapText="1"/>
    </xf>
    <xf numFmtId="164" fontId="0" fillId="2" borderId="28" xfId="2" applyNumberFormat="1" applyFont="1" applyFill="1" applyBorder="1" applyAlignment="1">
      <alignment horizontal="right" vertical="center"/>
    </xf>
    <xf numFmtId="164" fontId="0" fillId="2" borderId="20" xfId="2" applyNumberFormat="1" applyFont="1" applyFill="1" applyBorder="1" applyAlignment="1">
      <alignment horizontal="right" vertical="center"/>
    </xf>
    <xf numFmtId="164" fontId="0" fillId="2" borderId="26" xfId="2" applyNumberFormat="1" applyFont="1" applyFill="1" applyBorder="1" applyAlignment="1">
      <alignment horizontal="right" vertical="center"/>
    </xf>
    <xf numFmtId="4" fontId="1" fillId="0" borderId="6" xfId="0" applyNumberFormat="1" applyFont="1" applyFill="1" applyBorder="1" applyAlignment="1">
      <alignment horizontal="right" vertical="center" wrapText="1"/>
    </xf>
    <xf numFmtId="4" fontId="1" fillId="0" borderId="23" xfId="0" applyNumberFormat="1" applyFont="1" applyFill="1" applyBorder="1" applyAlignment="1">
      <alignment horizontal="right" vertical="center" wrapText="1"/>
    </xf>
    <xf numFmtId="0" fontId="0" fillId="2" borderId="28" xfId="0" applyFont="1" applyFill="1" applyBorder="1" applyAlignment="1">
      <alignment vertical="center" wrapText="1"/>
    </xf>
    <xf numFmtId="164" fontId="0" fillId="2" borderId="16" xfId="2" applyNumberFormat="1" applyFont="1" applyFill="1" applyBorder="1" applyAlignment="1">
      <alignment horizontal="right" vertical="center" wrapText="1"/>
    </xf>
    <xf numFmtId="4" fontId="1" fillId="0" borderId="2" xfId="0" applyNumberFormat="1" applyFont="1" applyFill="1" applyBorder="1" applyAlignment="1">
      <alignment horizontal="right" vertical="center" wrapText="1"/>
    </xf>
    <xf numFmtId="0" fontId="0" fillId="0" borderId="0" xfId="0"/>
    <xf numFmtId="0" fontId="11" fillId="2" borderId="26" xfId="11" applyFont="1" applyFill="1" applyBorder="1" applyAlignment="1">
      <alignment horizontal="center" vertical="center" wrapText="1"/>
    </xf>
    <xf numFmtId="0" fontId="0" fillId="2" borderId="26" xfId="0" applyFont="1" applyFill="1" applyBorder="1" applyAlignment="1">
      <alignment horizontal="center" vertical="center" wrapText="1"/>
    </xf>
    <xf numFmtId="4" fontId="0" fillId="2" borderId="27" xfId="0" applyNumberFormat="1" applyFont="1" applyFill="1" applyBorder="1" applyAlignment="1">
      <alignment horizontal="right" vertical="center" wrapText="1"/>
    </xf>
    <xf numFmtId="0" fontId="0" fillId="2" borderId="0" xfId="0" applyFont="1" applyFill="1" applyBorder="1" applyAlignment="1">
      <alignment horizontal="center" vertical="center" wrapText="1"/>
    </xf>
    <xf numFmtId="164" fontId="0" fillId="2" borderId="0" xfId="2" applyNumberFormat="1" applyFont="1" applyFill="1" applyBorder="1" applyAlignment="1">
      <alignment horizontal="right" vertical="center"/>
    </xf>
    <xf numFmtId="164" fontId="0" fillId="2" borderId="6" xfId="2" applyNumberFormat="1" applyFont="1" applyFill="1" applyBorder="1" applyAlignment="1">
      <alignment horizontal="center" vertical="center" wrapText="1"/>
    </xf>
    <xf numFmtId="0" fontId="27" fillId="7" borderId="28" xfId="23" applyFont="1" applyFill="1" applyBorder="1" applyAlignment="1">
      <alignment horizontal="center" vertical="center" wrapText="1"/>
    </xf>
    <xf numFmtId="164" fontId="0" fillId="2" borderId="3" xfId="2" applyNumberFormat="1" applyFont="1" applyFill="1" applyBorder="1" applyAlignment="1">
      <alignment horizontal="right" vertical="center"/>
    </xf>
    <xf numFmtId="0" fontId="0" fillId="4" borderId="8" xfId="0" applyFont="1" applyFill="1" applyBorder="1"/>
    <xf numFmtId="0" fontId="0" fillId="4" borderId="9" xfId="0" applyFont="1" applyFill="1" applyBorder="1" applyAlignment="1">
      <alignment vertical="center"/>
    </xf>
    <xf numFmtId="0" fontId="22" fillId="3" borderId="35" xfId="0" applyFont="1" applyFill="1" applyBorder="1" applyAlignment="1">
      <alignment horizontal="center" vertical="center" wrapText="1"/>
    </xf>
    <xf numFmtId="0" fontId="22" fillId="3" borderId="31" xfId="0" applyFont="1" applyFill="1" applyBorder="1" applyAlignment="1">
      <alignment horizontal="center" vertical="center" wrapText="1"/>
    </xf>
    <xf numFmtId="0" fontId="18" fillId="3" borderId="31" xfId="0" applyFont="1" applyFill="1" applyBorder="1" applyAlignment="1">
      <alignment horizontal="center" vertical="center" wrapText="1"/>
    </xf>
    <xf numFmtId="164" fontId="22" fillId="3" borderId="31" xfId="2" applyNumberFormat="1" applyFont="1" applyFill="1" applyBorder="1" applyAlignment="1">
      <alignment horizontal="center" vertical="center" wrapText="1"/>
    </xf>
    <xf numFmtId="43" fontId="18" fillId="3" borderId="31" xfId="2" applyFont="1" applyFill="1" applyBorder="1" applyAlignment="1">
      <alignment horizontal="center" vertical="center" wrapText="1"/>
    </xf>
    <xf numFmtId="164" fontId="18" fillId="3" borderId="33" xfId="2" applyNumberFormat="1" applyFont="1" applyFill="1" applyBorder="1" applyAlignment="1">
      <alignment horizontal="center" vertical="center" wrapText="1"/>
    </xf>
    <xf numFmtId="0" fontId="0" fillId="0" borderId="24" xfId="0" applyFont="1" applyBorder="1"/>
    <xf numFmtId="0" fontId="0" fillId="0" borderId="7" xfId="0" applyFont="1" applyBorder="1" applyAlignment="1">
      <alignment vertical="center"/>
    </xf>
    <xf numFmtId="0" fontId="22" fillId="0" borderId="7" xfId="0" applyFont="1" applyBorder="1" applyAlignment="1">
      <alignment vertical="center" wrapText="1"/>
    </xf>
    <xf numFmtId="0" fontId="22" fillId="0" borderId="23" xfId="0" applyFont="1" applyBorder="1" applyAlignment="1">
      <alignment horizontal="right" vertical="center"/>
    </xf>
    <xf numFmtId="0" fontId="0" fillId="0" borderId="8" xfId="0" applyFont="1" applyBorder="1"/>
    <xf numFmtId="0" fontId="0" fillId="0" borderId="9" xfId="0" applyFont="1" applyBorder="1" applyAlignment="1">
      <alignment vertical="center"/>
    </xf>
    <xf numFmtId="0" fontId="25" fillId="0" borderId="9" xfId="0" applyFont="1" applyBorder="1" applyAlignment="1">
      <alignment horizontal="right" vertical="center" wrapText="1"/>
    </xf>
    <xf numFmtId="4" fontId="25" fillId="0" borderId="10" xfId="0" applyNumberFormat="1" applyFont="1" applyBorder="1" applyAlignment="1">
      <alignment horizontal="right"/>
    </xf>
    <xf numFmtId="0" fontId="0" fillId="4" borderId="14" xfId="0" applyFont="1" applyFill="1" applyBorder="1"/>
    <xf numFmtId="0" fontId="0" fillId="4" borderId="4" xfId="0" applyFont="1" applyFill="1" applyBorder="1" applyAlignment="1">
      <alignment vertical="center"/>
    </xf>
    <xf numFmtId="0" fontId="12" fillId="4" borderId="4" xfId="0" applyFont="1" applyFill="1" applyBorder="1" applyAlignment="1">
      <alignment vertical="center"/>
    </xf>
    <xf numFmtId="0" fontId="22" fillId="4" borderId="4" xfId="0" applyFont="1" applyFill="1" applyBorder="1" applyAlignment="1">
      <alignment vertical="center"/>
    </xf>
    <xf numFmtId="0" fontId="22" fillId="4" borderId="15" xfId="0" applyFont="1" applyFill="1" applyBorder="1" applyAlignment="1">
      <alignment vertical="center"/>
    </xf>
    <xf numFmtId="0" fontId="0" fillId="2" borderId="34" xfId="0" applyFont="1" applyFill="1" applyBorder="1" applyAlignment="1">
      <alignment horizontal="center" vertical="center" wrapText="1"/>
    </xf>
    <xf numFmtId="169" fontId="14" fillId="2" borderId="28" xfId="2" applyNumberFormat="1" applyFont="1" applyFill="1" applyBorder="1" applyAlignment="1">
      <alignment horizontal="center" vertical="center" wrapText="1"/>
    </xf>
    <xf numFmtId="0" fontId="0" fillId="2" borderId="19" xfId="0" applyFont="1" applyFill="1" applyBorder="1" applyAlignment="1">
      <alignment horizontal="center" vertical="center" wrapText="1"/>
    </xf>
    <xf numFmtId="0" fontId="0" fillId="0" borderId="14" xfId="0" applyFont="1" applyBorder="1"/>
    <xf numFmtId="0" fontId="0" fillId="0" borderId="4" xfId="0" applyFont="1" applyBorder="1" applyAlignment="1">
      <alignment vertical="center"/>
    </xf>
    <xf numFmtId="0" fontId="22" fillId="0" borderId="4" xfId="0" applyFont="1" applyBorder="1" applyAlignment="1">
      <alignment vertical="center" wrapText="1"/>
    </xf>
    <xf numFmtId="0" fontId="0" fillId="2"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2" borderId="0" xfId="0" applyFont="1" applyFill="1" applyBorder="1" applyAlignment="1">
      <alignment horizontal="left" vertical="center" wrapText="1"/>
    </xf>
    <xf numFmtId="0" fontId="0" fillId="2" borderId="28" xfId="0" applyFont="1" applyFill="1" applyBorder="1" applyAlignment="1">
      <alignment horizontal="left" vertical="center" wrapText="1"/>
    </xf>
    <xf numFmtId="0" fontId="22" fillId="0" borderId="15" xfId="0" applyFont="1" applyBorder="1" applyAlignment="1">
      <alignment horizontal="right" vertical="center"/>
    </xf>
    <xf numFmtId="0" fontId="25" fillId="4" borderId="4" xfId="0" applyFont="1" applyFill="1" applyBorder="1" applyAlignment="1">
      <alignment horizontal="right" vertical="center" wrapText="1"/>
    </xf>
    <xf numFmtId="0" fontId="18" fillId="4" borderId="4" xfId="0" applyFont="1" applyFill="1" applyBorder="1" applyAlignment="1">
      <alignment horizontal="right" vertical="center"/>
    </xf>
    <xf numFmtId="164" fontId="12" fillId="4" borderId="4" xfId="2" applyNumberFormat="1" applyFont="1" applyFill="1" applyBorder="1" applyAlignment="1">
      <alignment vertical="center"/>
    </xf>
    <xf numFmtId="43" fontId="12" fillId="4" borderId="4" xfId="2" applyFont="1" applyFill="1" applyBorder="1" applyAlignment="1">
      <alignment vertical="center"/>
    </xf>
    <xf numFmtId="0" fontId="12" fillId="4" borderId="15" xfId="0" applyFont="1" applyFill="1" applyBorder="1" applyAlignment="1">
      <alignment vertical="center"/>
    </xf>
    <xf numFmtId="0" fontId="0" fillId="0" borderId="5" xfId="0" applyFont="1" applyBorder="1"/>
    <xf numFmtId="0" fontId="0" fillId="0" borderId="0" xfId="0" applyFont="1" applyBorder="1" applyAlignment="1">
      <alignment vertical="center"/>
    </xf>
    <xf numFmtId="0" fontId="22" fillId="0" borderId="0" xfId="0" applyFont="1" applyBorder="1" applyAlignment="1">
      <alignment horizontal="right" vertical="center" wrapText="1"/>
    </xf>
    <xf numFmtId="43" fontId="22" fillId="0" borderId="0" xfId="0" applyNumberFormat="1" applyFont="1" applyBorder="1" applyAlignment="1">
      <alignment horizontal="right" vertical="center" wrapText="1"/>
    </xf>
    <xf numFmtId="0" fontId="25" fillId="4" borderId="9" xfId="0" applyFont="1" applyFill="1" applyBorder="1" applyAlignment="1">
      <alignment horizontal="right" vertical="center" wrapText="1"/>
    </xf>
    <xf numFmtId="0" fontId="18" fillId="4" borderId="9" xfId="0" applyFont="1" applyFill="1" applyBorder="1" applyAlignment="1">
      <alignment horizontal="right" vertical="center"/>
    </xf>
    <xf numFmtId="0" fontId="22" fillId="4" borderId="9" xfId="0" applyFont="1" applyFill="1" applyBorder="1" applyAlignment="1">
      <alignment vertical="center"/>
    </xf>
    <xf numFmtId="0" fontId="12" fillId="4" borderId="9" xfId="0" applyFont="1" applyFill="1" applyBorder="1" applyAlignment="1">
      <alignment vertical="center"/>
    </xf>
    <xf numFmtId="164" fontId="12" fillId="4" borderId="9" xfId="2" applyNumberFormat="1" applyFont="1" applyFill="1" applyBorder="1" applyAlignment="1">
      <alignment vertical="center"/>
    </xf>
    <xf numFmtId="43" fontId="12" fillId="4" borderId="9" xfId="2" applyFont="1" applyFill="1" applyBorder="1" applyAlignment="1">
      <alignment vertical="center"/>
    </xf>
    <xf numFmtId="0" fontId="12" fillId="4" borderId="10" xfId="0" applyFont="1" applyFill="1" applyBorder="1" applyAlignment="1">
      <alignment vertical="center"/>
    </xf>
    <xf numFmtId="0" fontId="22" fillId="3" borderId="25"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18" fillId="3" borderId="26" xfId="0" applyFont="1" applyFill="1" applyBorder="1" applyAlignment="1">
      <alignment horizontal="center" vertical="center" wrapText="1"/>
    </xf>
    <xf numFmtId="164" fontId="22" fillId="3" borderId="26" xfId="2" applyNumberFormat="1" applyFont="1" applyFill="1" applyBorder="1" applyAlignment="1">
      <alignment horizontal="center" vertical="center" wrapText="1"/>
    </xf>
    <xf numFmtId="43" fontId="18" fillId="3" borderId="26" xfId="2" applyFont="1" applyFill="1" applyBorder="1" applyAlignment="1">
      <alignment horizontal="center" vertical="center" wrapText="1"/>
    </xf>
    <xf numFmtId="164" fontId="18" fillId="3" borderId="27" xfId="2" applyNumberFormat="1"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vertical="center" wrapText="1"/>
    </xf>
    <xf numFmtId="0" fontId="25" fillId="4" borderId="4" xfId="0" applyFont="1" applyFill="1" applyBorder="1" applyAlignment="1">
      <alignment vertical="center" wrapText="1"/>
    </xf>
    <xf numFmtId="0" fontId="0" fillId="2" borderId="21" xfId="0" applyFont="1" applyFill="1" applyBorder="1" applyAlignment="1">
      <alignment horizontal="center" vertical="center" wrapText="1"/>
    </xf>
    <xf numFmtId="0" fontId="0" fillId="0" borderId="14" xfId="0" applyFont="1" applyBorder="1" applyAlignment="1">
      <alignment vertical="center"/>
    </xf>
    <xf numFmtId="0" fontId="0" fillId="0" borderId="0" xfId="0" applyFont="1" applyBorder="1"/>
    <xf numFmtId="2" fontId="0" fillId="0" borderId="25" xfId="0" applyNumberFormat="1" applyFont="1" applyBorder="1" applyAlignment="1">
      <alignment horizontal="center" vertical="center"/>
    </xf>
    <xf numFmtId="0" fontId="0" fillId="0" borderId="27" xfId="0" applyFont="1" applyBorder="1" applyAlignment="1">
      <alignment vertical="center"/>
    </xf>
    <xf numFmtId="2" fontId="0" fillId="0" borderId="37" xfId="0" applyNumberFormat="1" applyFont="1" applyBorder="1" applyAlignment="1">
      <alignment horizontal="center" vertical="center"/>
    </xf>
    <xf numFmtId="0" fontId="0" fillId="4" borderId="4" xfId="0" applyFont="1" applyFill="1" applyBorder="1" applyAlignment="1">
      <alignment horizontal="right" vertical="center"/>
    </xf>
    <xf numFmtId="0" fontId="0" fillId="2" borderId="3" xfId="0" applyFont="1" applyFill="1" applyBorder="1" applyAlignment="1">
      <alignment horizontal="center" vertical="center" wrapText="1"/>
    </xf>
    <xf numFmtId="164" fontId="0" fillId="2" borderId="22" xfId="2" applyNumberFormat="1" applyFont="1" applyFill="1" applyBorder="1" applyAlignment="1">
      <alignment horizontal="center" vertical="center" wrapText="1"/>
    </xf>
    <xf numFmtId="0" fontId="0" fillId="2" borderId="3" xfId="0" applyFont="1" applyFill="1" applyBorder="1" applyAlignment="1">
      <alignment vertical="center" wrapText="1"/>
    </xf>
    <xf numFmtId="172" fontId="0" fillId="2" borderId="3" xfId="0" applyNumberFormat="1" applyFont="1" applyFill="1" applyBorder="1" applyAlignment="1">
      <alignment horizontal="right" vertical="center" wrapText="1"/>
    </xf>
    <xf numFmtId="0" fontId="0" fillId="0" borderId="13" xfId="0" applyBorder="1"/>
    <xf numFmtId="0" fontId="0" fillId="0" borderId="11" xfId="0" applyBorder="1"/>
    <xf numFmtId="164" fontId="0" fillId="2" borderId="17" xfId="2" applyNumberFormat="1" applyFont="1" applyFill="1" applyBorder="1" applyAlignment="1">
      <alignment horizontal="right" vertical="center" wrapText="1"/>
    </xf>
    <xf numFmtId="0" fontId="0" fillId="2" borderId="20"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0" xfId="0" applyFont="1" applyFill="1" applyBorder="1" applyAlignment="1">
      <alignment horizontal="justify" vertical="center"/>
    </xf>
    <xf numFmtId="173" fontId="11" fillId="2" borderId="20" xfId="2" applyNumberFormat="1" applyFont="1" applyFill="1" applyBorder="1" applyAlignment="1">
      <alignment horizontal="right" vertical="center"/>
    </xf>
    <xf numFmtId="0" fontId="1" fillId="4" borderId="9" xfId="0" applyFont="1" applyFill="1" applyBorder="1" applyAlignment="1">
      <alignment horizontal="right" vertical="center"/>
    </xf>
    <xf numFmtId="1" fontId="15" fillId="2" borderId="0" xfId="0" applyNumberFormat="1" applyFont="1" applyFill="1" applyBorder="1" applyAlignment="1">
      <alignment horizontal="center" vertical="center" wrapText="1"/>
    </xf>
    <xf numFmtId="4" fontId="1" fillId="0" borderId="15" xfId="0" applyNumberFormat="1" applyFont="1" applyFill="1" applyBorder="1" applyAlignment="1">
      <alignment horizontal="right" vertical="center" wrapText="1"/>
    </xf>
    <xf numFmtId="1" fontId="15" fillId="2" borderId="5" xfId="0" applyNumberFormat="1" applyFont="1" applyFill="1" applyBorder="1" applyAlignment="1">
      <alignment horizontal="center" vertical="center" wrapText="1"/>
    </xf>
    <xf numFmtId="1" fontId="15" fillId="2" borderId="6" xfId="0" applyNumberFormat="1" applyFont="1" applyFill="1" applyBorder="1" applyAlignment="1">
      <alignment horizontal="center" vertical="center" wrapText="1"/>
    </xf>
    <xf numFmtId="43" fontId="0" fillId="0" borderId="4" xfId="2" applyNumberFormat="1" applyFont="1" applyBorder="1" applyAlignment="1">
      <alignment vertical="center" wrapText="1"/>
    </xf>
    <xf numFmtId="0" fontId="0" fillId="0" borderId="4" xfId="0" applyFont="1" applyFill="1" applyBorder="1" applyAlignment="1">
      <alignment vertical="center" wrapText="1"/>
    </xf>
    <xf numFmtId="164" fontId="0" fillId="0" borderId="4" xfId="2" applyNumberFormat="1" applyFont="1" applyBorder="1" applyAlignment="1">
      <alignment vertical="center"/>
    </xf>
    <xf numFmtId="43" fontId="0" fillId="0" borderId="4" xfId="2" applyFont="1" applyBorder="1" applyAlignment="1">
      <alignment vertical="center"/>
    </xf>
    <xf numFmtId="0" fontId="0" fillId="0" borderId="15" xfId="0" applyFont="1" applyBorder="1" applyAlignment="1">
      <alignment vertical="center"/>
    </xf>
    <xf numFmtId="4" fontId="1" fillId="0" borderId="36" xfId="0" applyNumberFormat="1" applyFont="1" applyFill="1" applyBorder="1" applyAlignment="1">
      <alignment horizontal="right" vertical="center" wrapText="1"/>
    </xf>
    <xf numFmtId="4" fontId="1" fillId="0" borderId="38" xfId="0" applyNumberFormat="1" applyFont="1" applyFill="1" applyBorder="1" applyAlignment="1">
      <alignment horizontal="right" vertical="center" wrapText="1"/>
    </xf>
    <xf numFmtId="4" fontId="1" fillId="0" borderId="30" xfId="0" applyNumberFormat="1" applyFont="1" applyFill="1" applyBorder="1" applyAlignment="1">
      <alignment horizontal="right" vertical="center" wrapText="1"/>
    </xf>
    <xf numFmtId="0" fontId="0" fillId="0" borderId="28"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167" fontId="20" fillId="2" borderId="1" xfId="0" applyNumberFormat="1" applyFont="1" applyFill="1" applyBorder="1" applyAlignment="1">
      <alignment horizontal="center" vertical="center" wrapText="1"/>
    </xf>
    <xf numFmtId="4" fontId="14" fillId="2" borderId="1" xfId="0" applyNumberFormat="1" applyFont="1" applyFill="1" applyBorder="1" applyAlignment="1">
      <alignment horizontal="right" vertical="center" wrapText="1"/>
    </xf>
    <xf numFmtId="43" fontId="14" fillId="2" borderId="16" xfId="2" applyNumberFormat="1" applyFont="1" applyFill="1" applyBorder="1" applyAlignment="1">
      <alignment vertical="center"/>
    </xf>
    <xf numFmtId="0" fontId="0" fillId="0" borderId="18" xfId="0" applyFont="1" applyBorder="1" applyAlignment="1">
      <alignment horizontal="center" vertical="center"/>
    </xf>
    <xf numFmtId="172" fontId="14" fillId="2" borderId="1" xfId="0" applyNumberFormat="1" applyFont="1" applyFill="1" applyBorder="1" applyAlignment="1">
      <alignment horizontal="right" vertical="center" wrapText="1"/>
    </xf>
    <xf numFmtId="0" fontId="22" fillId="3" borderId="34" xfId="0" applyFont="1" applyFill="1" applyBorder="1" applyAlignment="1">
      <alignment horizontal="center" vertical="center" wrapText="1"/>
    </xf>
    <xf numFmtId="180" fontId="0" fillId="2" borderId="26" xfId="0" applyNumberFormat="1" applyFont="1" applyFill="1" applyBorder="1" applyAlignment="1">
      <alignment horizontal="right" vertical="center" wrapText="1"/>
    </xf>
    <xf numFmtId="0" fontId="12" fillId="2" borderId="26" xfId="0" applyFont="1" applyFill="1" applyBorder="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1" fontId="7" fillId="0" borderId="0" xfId="0" applyNumberFormat="1" applyFont="1" applyFill="1" applyBorder="1" applyAlignment="1">
      <alignment horizontal="center" vertical="center" wrapText="1"/>
    </xf>
    <xf numFmtId="0" fontId="22" fillId="4" borderId="14" xfId="0" applyFont="1" applyFill="1" applyBorder="1" applyAlignment="1">
      <alignment horizontal="right" vertical="center" wrapText="1"/>
    </xf>
    <xf numFmtId="0" fontId="22" fillId="4" borderId="4" xfId="0" applyFont="1" applyFill="1" applyBorder="1" applyAlignment="1">
      <alignment horizontal="right" vertical="center" wrapText="1"/>
    </xf>
    <xf numFmtId="0" fontId="22" fillId="4" borderId="15" xfId="0" applyFont="1" applyFill="1" applyBorder="1" applyAlignment="1">
      <alignment horizontal="right" vertical="center" wrapText="1"/>
    </xf>
    <xf numFmtId="0" fontId="0" fillId="0" borderId="26" xfId="0" applyFont="1" applyBorder="1" applyAlignment="1">
      <alignment horizontal="left" vertical="center"/>
    </xf>
    <xf numFmtId="0" fontId="0" fillId="0" borderId="27" xfId="0" applyFont="1" applyBorder="1" applyAlignment="1">
      <alignment horizontal="left" vertical="center"/>
    </xf>
    <xf numFmtId="0" fontId="22" fillId="4" borderId="4" xfId="0" applyFont="1" applyFill="1" applyBorder="1" applyAlignment="1">
      <alignment horizontal="left" vertical="center" wrapText="1"/>
    </xf>
    <xf numFmtId="0" fontId="22" fillId="4" borderId="15" xfId="0" applyFont="1" applyFill="1" applyBorder="1" applyAlignment="1">
      <alignment horizontal="lef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5" fillId="0" borderId="5"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6" xfId="0" applyFont="1" applyBorder="1" applyAlignment="1">
      <alignment horizontal="center" vertical="center" wrapText="1"/>
    </xf>
    <xf numFmtId="0" fontId="1" fillId="4" borderId="14" xfId="0" applyFont="1" applyFill="1" applyBorder="1" applyAlignment="1">
      <alignment horizontal="right" vertical="center"/>
    </xf>
    <xf numFmtId="0" fontId="1" fillId="4" borderId="4" xfId="0" applyFont="1" applyFill="1" applyBorder="1" applyAlignment="1">
      <alignment horizontal="right" vertical="center"/>
    </xf>
    <xf numFmtId="0" fontId="1" fillId="4" borderId="15" xfId="0" applyFont="1" applyFill="1" applyBorder="1" applyAlignment="1">
      <alignment horizontal="right" vertical="center"/>
    </xf>
    <xf numFmtId="1" fontId="7" fillId="0" borderId="5" xfId="0" applyNumberFormat="1" applyFont="1" applyFill="1" applyBorder="1" applyAlignment="1">
      <alignment horizontal="center" vertical="center" wrapText="1"/>
    </xf>
    <xf numFmtId="1" fontId="7" fillId="0" borderId="6" xfId="0" applyNumberFormat="1" applyFont="1" applyFill="1" applyBorder="1" applyAlignment="1">
      <alignment horizontal="center" vertical="center" wrapText="1"/>
    </xf>
    <xf numFmtId="1" fontId="7" fillId="0" borderId="5" xfId="0" applyNumberFormat="1" applyFont="1" applyFill="1" applyBorder="1" applyAlignment="1">
      <alignment horizontal="center" vertical="center"/>
    </xf>
    <xf numFmtId="1" fontId="7" fillId="0" borderId="0" xfId="0" applyNumberFormat="1" applyFont="1" applyFill="1" applyBorder="1" applyAlignment="1">
      <alignment horizontal="center" vertical="center"/>
    </xf>
    <xf numFmtId="1" fontId="7" fillId="0" borderId="6" xfId="0" applyNumberFormat="1" applyFont="1" applyFill="1" applyBorder="1" applyAlignment="1">
      <alignment horizontal="center" vertical="center"/>
    </xf>
    <xf numFmtId="1" fontId="15" fillId="2" borderId="5" xfId="0" applyNumberFormat="1" applyFont="1" applyFill="1" applyBorder="1" applyAlignment="1">
      <alignment horizontal="center" vertical="center" wrapText="1"/>
    </xf>
    <xf numFmtId="1" fontId="15" fillId="2" borderId="0" xfId="0" applyNumberFormat="1" applyFont="1" applyFill="1" applyBorder="1" applyAlignment="1">
      <alignment horizontal="center" vertical="center" wrapText="1"/>
    </xf>
    <xf numFmtId="1" fontId="15" fillId="2" borderId="6" xfId="0" applyNumberFormat="1" applyFont="1" applyFill="1" applyBorder="1" applyAlignment="1">
      <alignment horizontal="center" vertical="center" wrapText="1"/>
    </xf>
    <xf numFmtId="0" fontId="18" fillId="2" borderId="0" xfId="0" applyFont="1" applyFill="1" applyAlignment="1">
      <alignment horizontal="center"/>
    </xf>
    <xf numFmtId="170" fontId="14" fillId="3" borderId="9" xfId="2" applyNumberFormat="1" applyFont="1" applyFill="1" applyBorder="1" applyAlignment="1">
      <alignment horizontal="center" vertical="center" wrapText="1"/>
    </xf>
    <xf numFmtId="170" fontId="14" fillId="3" borderId="0" xfId="2" applyNumberFormat="1" applyFont="1" applyFill="1" applyBorder="1" applyAlignment="1">
      <alignment horizontal="center" vertical="center" wrapText="1"/>
    </xf>
  </cellXfs>
  <cellStyles count="38169">
    <cellStyle name="20% - Ênfase1" xfId="42" builtinId="30" customBuiltin="1"/>
    <cellStyle name="20% - Ênfase1 10" xfId="1394"/>
    <cellStyle name="20% - Ênfase1 10 10" xfId="37419"/>
    <cellStyle name="20% - Ênfase1 10 2" xfId="3291"/>
    <cellStyle name="20% - Ênfase1 10 2 2" xfId="14667"/>
    <cellStyle name="20% - Ênfase1 10 2 3" xfId="26043"/>
    <cellStyle name="20% - Ênfase1 10 3" xfId="5187"/>
    <cellStyle name="20% - Ênfase1 10 3 2" xfId="16563"/>
    <cellStyle name="20% - Ênfase1 10 3 3" xfId="27939"/>
    <cellStyle name="20% - Ênfase1 10 4" xfId="7083"/>
    <cellStyle name="20% - Ênfase1 10 4 2" xfId="18459"/>
    <cellStyle name="20% - Ênfase1 10 4 3" xfId="29835"/>
    <cellStyle name="20% - Ênfase1 10 5" xfId="8979"/>
    <cellStyle name="20% - Ênfase1 10 5 2" xfId="20355"/>
    <cellStyle name="20% - Ênfase1 10 5 3" xfId="31731"/>
    <cellStyle name="20% - Ênfase1 10 6" xfId="10875"/>
    <cellStyle name="20% - Ênfase1 10 6 2" xfId="22251"/>
    <cellStyle name="20% - Ênfase1 10 6 3" xfId="33627"/>
    <cellStyle name="20% - Ênfase1 10 7" xfId="12771"/>
    <cellStyle name="20% - Ênfase1 10 8" xfId="24147"/>
    <cellStyle name="20% - Ênfase1 10 9" xfId="35523"/>
    <cellStyle name="20% - Ênfase1 11" xfId="1710"/>
    <cellStyle name="20% - Ênfase1 11 10" xfId="37735"/>
    <cellStyle name="20% - Ênfase1 11 2" xfId="3607"/>
    <cellStyle name="20% - Ênfase1 11 2 2" xfId="14983"/>
    <cellStyle name="20% - Ênfase1 11 2 3" xfId="26359"/>
    <cellStyle name="20% - Ênfase1 11 3" xfId="5503"/>
    <cellStyle name="20% - Ênfase1 11 3 2" xfId="16879"/>
    <cellStyle name="20% - Ênfase1 11 3 3" xfId="28255"/>
    <cellStyle name="20% - Ênfase1 11 4" xfId="7399"/>
    <cellStyle name="20% - Ênfase1 11 4 2" xfId="18775"/>
    <cellStyle name="20% - Ênfase1 11 4 3" xfId="30151"/>
    <cellStyle name="20% - Ênfase1 11 5" xfId="9295"/>
    <cellStyle name="20% - Ênfase1 11 5 2" xfId="20671"/>
    <cellStyle name="20% - Ênfase1 11 5 3" xfId="32047"/>
    <cellStyle name="20% - Ênfase1 11 6" xfId="11191"/>
    <cellStyle name="20% - Ênfase1 11 6 2" xfId="22567"/>
    <cellStyle name="20% - Ênfase1 11 6 3" xfId="33943"/>
    <cellStyle name="20% - Ênfase1 11 7" xfId="13087"/>
    <cellStyle name="20% - Ênfase1 11 8" xfId="24463"/>
    <cellStyle name="20% - Ênfase1 11 9" xfId="35839"/>
    <cellStyle name="20% - Ênfase1 12" xfId="2026"/>
    <cellStyle name="20% - Ênfase1 12 2" xfId="13403"/>
    <cellStyle name="20% - Ênfase1 12 3" xfId="24779"/>
    <cellStyle name="20% - Ênfase1 13" xfId="3923"/>
    <cellStyle name="20% - Ênfase1 13 2" xfId="15299"/>
    <cellStyle name="20% - Ênfase1 13 3" xfId="26675"/>
    <cellStyle name="20% - Ênfase1 14" xfId="5819"/>
    <cellStyle name="20% - Ênfase1 14 2" xfId="17195"/>
    <cellStyle name="20% - Ênfase1 14 3" xfId="28571"/>
    <cellStyle name="20% - Ênfase1 15" xfId="7715"/>
    <cellStyle name="20% - Ênfase1 15 2" xfId="19091"/>
    <cellStyle name="20% - Ênfase1 15 3" xfId="30467"/>
    <cellStyle name="20% - Ênfase1 16" xfId="9611"/>
    <cellStyle name="20% - Ênfase1 16 2" xfId="20987"/>
    <cellStyle name="20% - Ênfase1 16 3" xfId="32363"/>
    <cellStyle name="20% - Ênfase1 17" xfId="11507"/>
    <cellStyle name="20% - Ênfase1 18" xfId="22883"/>
    <cellStyle name="20% - Ênfase1 19" xfId="34259"/>
    <cellStyle name="20% - Ênfase1 2" xfId="151"/>
    <cellStyle name="20% - Ênfase1 2 10" xfId="3945"/>
    <cellStyle name="20% - Ênfase1 2 10 2" xfId="15321"/>
    <cellStyle name="20% - Ênfase1 2 10 3" xfId="26697"/>
    <cellStyle name="20% - Ênfase1 2 11" xfId="5841"/>
    <cellStyle name="20% - Ênfase1 2 11 2" xfId="17217"/>
    <cellStyle name="20% - Ênfase1 2 11 3" xfId="28593"/>
    <cellStyle name="20% - Ênfase1 2 12" xfId="7737"/>
    <cellStyle name="20% - Ênfase1 2 12 2" xfId="19113"/>
    <cellStyle name="20% - Ênfase1 2 12 3" xfId="30489"/>
    <cellStyle name="20% - Ênfase1 2 13" xfId="9633"/>
    <cellStyle name="20% - Ênfase1 2 13 2" xfId="21009"/>
    <cellStyle name="20% - Ênfase1 2 13 3" xfId="32385"/>
    <cellStyle name="20% - Ênfase1 2 14" xfId="11529"/>
    <cellStyle name="20% - Ênfase1 2 15" xfId="22905"/>
    <cellStyle name="20% - Ênfase1 2 16" xfId="34281"/>
    <cellStyle name="20% - Ênfase1 2 17" xfId="36177"/>
    <cellStyle name="20% - Ênfase1 2 2" xfId="241"/>
    <cellStyle name="20% - Ênfase1 2 2 10" xfId="5931"/>
    <cellStyle name="20% - Ênfase1 2 2 10 2" xfId="17307"/>
    <cellStyle name="20% - Ênfase1 2 2 10 3" xfId="28683"/>
    <cellStyle name="20% - Ênfase1 2 2 11" xfId="7827"/>
    <cellStyle name="20% - Ênfase1 2 2 11 2" xfId="19203"/>
    <cellStyle name="20% - Ênfase1 2 2 11 3" xfId="30579"/>
    <cellStyle name="20% - Ênfase1 2 2 12" xfId="9723"/>
    <cellStyle name="20% - Ênfase1 2 2 12 2" xfId="21099"/>
    <cellStyle name="20% - Ênfase1 2 2 12 3" xfId="32475"/>
    <cellStyle name="20% - Ênfase1 2 2 13" xfId="11619"/>
    <cellStyle name="20% - Ênfase1 2 2 14" xfId="22995"/>
    <cellStyle name="20% - Ênfase1 2 2 15" xfId="34371"/>
    <cellStyle name="20% - Ênfase1 2 2 16" xfId="36267"/>
    <cellStyle name="20% - Ênfase1 2 2 2" xfId="399"/>
    <cellStyle name="20% - Ênfase1 2 2 2 10" xfId="7985"/>
    <cellStyle name="20% - Ênfase1 2 2 2 10 2" xfId="19361"/>
    <cellStyle name="20% - Ênfase1 2 2 2 10 3" xfId="30737"/>
    <cellStyle name="20% - Ênfase1 2 2 2 11" xfId="9881"/>
    <cellStyle name="20% - Ênfase1 2 2 2 11 2" xfId="21257"/>
    <cellStyle name="20% - Ênfase1 2 2 2 11 3" xfId="32633"/>
    <cellStyle name="20% - Ênfase1 2 2 2 12" xfId="11777"/>
    <cellStyle name="20% - Ênfase1 2 2 2 13" xfId="23153"/>
    <cellStyle name="20% - Ênfase1 2 2 2 14" xfId="34529"/>
    <cellStyle name="20% - Ênfase1 2 2 2 15" xfId="36425"/>
    <cellStyle name="20% - Ênfase1 2 2 2 2" xfId="716"/>
    <cellStyle name="20% - Ênfase1 2 2 2 2 10" xfId="36741"/>
    <cellStyle name="20% - Ênfase1 2 2 2 2 2" xfId="2613"/>
    <cellStyle name="20% - Ênfase1 2 2 2 2 2 2" xfId="13989"/>
    <cellStyle name="20% - Ênfase1 2 2 2 2 2 3" xfId="25365"/>
    <cellStyle name="20% - Ênfase1 2 2 2 2 3" xfId="4509"/>
    <cellStyle name="20% - Ênfase1 2 2 2 2 3 2" xfId="15885"/>
    <cellStyle name="20% - Ênfase1 2 2 2 2 3 3" xfId="27261"/>
    <cellStyle name="20% - Ênfase1 2 2 2 2 4" xfId="6405"/>
    <cellStyle name="20% - Ênfase1 2 2 2 2 4 2" xfId="17781"/>
    <cellStyle name="20% - Ênfase1 2 2 2 2 4 3" xfId="29157"/>
    <cellStyle name="20% - Ênfase1 2 2 2 2 5" xfId="8301"/>
    <cellStyle name="20% - Ênfase1 2 2 2 2 5 2" xfId="19677"/>
    <cellStyle name="20% - Ênfase1 2 2 2 2 5 3" xfId="31053"/>
    <cellStyle name="20% - Ênfase1 2 2 2 2 6" xfId="10197"/>
    <cellStyle name="20% - Ênfase1 2 2 2 2 6 2" xfId="21573"/>
    <cellStyle name="20% - Ênfase1 2 2 2 2 6 3" xfId="32949"/>
    <cellStyle name="20% - Ênfase1 2 2 2 2 7" xfId="12093"/>
    <cellStyle name="20% - Ênfase1 2 2 2 2 8" xfId="23469"/>
    <cellStyle name="20% - Ênfase1 2 2 2 2 9" xfId="34845"/>
    <cellStyle name="20% - Ênfase1 2 2 2 3" xfId="1032"/>
    <cellStyle name="20% - Ênfase1 2 2 2 3 10" xfId="37057"/>
    <cellStyle name="20% - Ênfase1 2 2 2 3 2" xfId="2929"/>
    <cellStyle name="20% - Ênfase1 2 2 2 3 2 2" xfId="14305"/>
    <cellStyle name="20% - Ênfase1 2 2 2 3 2 3" xfId="25681"/>
    <cellStyle name="20% - Ênfase1 2 2 2 3 3" xfId="4825"/>
    <cellStyle name="20% - Ênfase1 2 2 2 3 3 2" xfId="16201"/>
    <cellStyle name="20% - Ênfase1 2 2 2 3 3 3" xfId="27577"/>
    <cellStyle name="20% - Ênfase1 2 2 2 3 4" xfId="6721"/>
    <cellStyle name="20% - Ênfase1 2 2 2 3 4 2" xfId="18097"/>
    <cellStyle name="20% - Ênfase1 2 2 2 3 4 3" xfId="29473"/>
    <cellStyle name="20% - Ênfase1 2 2 2 3 5" xfId="8617"/>
    <cellStyle name="20% - Ênfase1 2 2 2 3 5 2" xfId="19993"/>
    <cellStyle name="20% - Ênfase1 2 2 2 3 5 3" xfId="31369"/>
    <cellStyle name="20% - Ênfase1 2 2 2 3 6" xfId="10513"/>
    <cellStyle name="20% - Ênfase1 2 2 2 3 6 2" xfId="21889"/>
    <cellStyle name="20% - Ênfase1 2 2 2 3 6 3" xfId="33265"/>
    <cellStyle name="20% - Ênfase1 2 2 2 3 7" xfId="12409"/>
    <cellStyle name="20% - Ênfase1 2 2 2 3 8" xfId="23785"/>
    <cellStyle name="20% - Ênfase1 2 2 2 3 9" xfId="35161"/>
    <cellStyle name="20% - Ênfase1 2 2 2 4" xfId="1348"/>
    <cellStyle name="20% - Ênfase1 2 2 2 4 10" xfId="37373"/>
    <cellStyle name="20% - Ênfase1 2 2 2 4 2" xfId="3245"/>
    <cellStyle name="20% - Ênfase1 2 2 2 4 2 2" xfId="14621"/>
    <cellStyle name="20% - Ênfase1 2 2 2 4 2 3" xfId="25997"/>
    <cellStyle name="20% - Ênfase1 2 2 2 4 3" xfId="5141"/>
    <cellStyle name="20% - Ênfase1 2 2 2 4 3 2" xfId="16517"/>
    <cellStyle name="20% - Ênfase1 2 2 2 4 3 3" xfId="27893"/>
    <cellStyle name="20% - Ênfase1 2 2 2 4 4" xfId="7037"/>
    <cellStyle name="20% - Ênfase1 2 2 2 4 4 2" xfId="18413"/>
    <cellStyle name="20% - Ênfase1 2 2 2 4 4 3" xfId="29789"/>
    <cellStyle name="20% - Ênfase1 2 2 2 4 5" xfId="8933"/>
    <cellStyle name="20% - Ênfase1 2 2 2 4 5 2" xfId="20309"/>
    <cellStyle name="20% - Ênfase1 2 2 2 4 5 3" xfId="31685"/>
    <cellStyle name="20% - Ênfase1 2 2 2 4 6" xfId="10829"/>
    <cellStyle name="20% - Ênfase1 2 2 2 4 6 2" xfId="22205"/>
    <cellStyle name="20% - Ênfase1 2 2 2 4 6 3" xfId="33581"/>
    <cellStyle name="20% - Ênfase1 2 2 2 4 7" xfId="12725"/>
    <cellStyle name="20% - Ênfase1 2 2 2 4 8" xfId="24101"/>
    <cellStyle name="20% - Ênfase1 2 2 2 4 9" xfId="35477"/>
    <cellStyle name="20% - Ênfase1 2 2 2 5" xfId="1664"/>
    <cellStyle name="20% - Ênfase1 2 2 2 5 10" xfId="37689"/>
    <cellStyle name="20% - Ênfase1 2 2 2 5 2" xfId="3561"/>
    <cellStyle name="20% - Ênfase1 2 2 2 5 2 2" xfId="14937"/>
    <cellStyle name="20% - Ênfase1 2 2 2 5 2 3" xfId="26313"/>
    <cellStyle name="20% - Ênfase1 2 2 2 5 3" xfId="5457"/>
    <cellStyle name="20% - Ênfase1 2 2 2 5 3 2" xfId="16833"/>
    <cellStyle name="20% - Ênfase1 2 2 2 5 3 3" xfId="28209"/>
    <cellStyle name="20% - Ênfase1 2 2 2 5 4" xfId="7353"/>
    <cellStyle name="20% - Ênfase1 2 2 2 5 4 2" xfId="18729"/>
    <cellStyle name="20% - Ênfase1 2 2 2 5 4 3" xfId="30105"/>
    <cellStyle name="20% - Ênfase1 2 2 2 5 5" xfId="9249"/>
    <cellStyle name="20% - Ênfase1 2 2 2 5 5 2" xfId="20625"/>
    <cellStyle name="20% - Ênfase1 2 2 2 5 5 3" xfId="32001"/>
    <cellStyle name="20% - Ênfase1 2 2 2 5 6" xfId="11145"/>
    <cellStyle name="20% - Ênfase1 2 2 2 5 6 2" xfId="22521"/>
    <cellStyle name="20% - Ênfase1 2 2 2 5 6 3" xfId="33897"/>
    <cellStyle name="20% - Ênfase1 2 2 2 5 7" xfId="13041"/>
    <cellStyle name="20% - Ênfase1 2 2 2 5 8" xfId="24417"/>
    <cellStyle name="20% - Ênfase1 2 2 2 5 9" xfId="35793"/>
    <cellStyle name="20% - Ênfase1 2 2 2 6" xfId="1980"/>
    <cellStyle name="20% - Ênfase1 2 2 2 6 10" xfId="38005"/>
    <cellStyle name="20% - Ênfase1 2 2 2 6 2" xfId="3877"/>
    <cellStyle name="20% - Ênfase1 2 2 2 6 2 2" xfId="15253"/>
    <cellStyle name="20% - Ênfase1 2 2 2 6 2 3" xfId="26629"/>
    <cellStyle name="20% - Ênfase1 2 2 2 6 3" xfId="5773"/>
    <cellStyle name="20% - Ênfase1 2 2 2 6 3 2" xfId="17149"/>
    <cellStyle name="20% - Ênfase1 2 2 2 6 3 3" xfId="28525"/>
    <cellStyle name="20% - Ênfase1 2 2 2 6 4" xfId="7669"/>
    <cellStyle name="20% - Ênfase1 2 2 2 6 4 2" xfId="19045"/>
    <cellStyle name="20% - Ênfase1 2 2 2 6 4 3" xfId="30421"/>
    <cellStyle name="20% - Ênfase1 2 2 2 6 5" xfId="9565"/>
    <cellStyle name="20% - Ênfase1 2 2 2 6 5 2" xfId="20941"/>
    <cellStyle name="20% - Ênfase1 2 2 2 6 5 3" xfId="32317"/>
    <cellStyle name="20% - Ênfase1 2 2 2 6 6" xfId="11461"/>
    <cellStyle name="20% - Ênfase1 2 2 2 6 6 2" xfId="22837"/>
    <cellStyle name="20% - Ênfase1 2 2 2 6 6 3" xfId="34213"/>
    <cellStyle name="20% - Ênfase1 2 2 2 6 7" xfId="13357"/>
    <cellStyle name="20% - Ênfase1 2 2 2 6 8" xfId="24733"/>
    <cellStyle name="20% - Ênfase1 2 2 2 6 9" xfId="36109"/>
    <cellStyle name="20% - Ênfase1 2 2 2 7" xfId="2296"/>
    <cellStyle name="20% - Ênfase1 2 2 2 7 2" xfId="13673"/>
    <cellStyle name="20% - Ênfase1 2 2 2 7 3" xfId="25049"/>
    <cellStyle name="20% - Ênfase1 2 2 2 8" xfId="4193"/>
    <cellStyle name="20% - Ênfase1 2 2 2 8 2" xfId="15569"/>
    <cellStyle name="20% - Ênfase1 2 2 2 8 3" xfId="26945"/>
    <cellStyle name="20% - Ênfase1 2 2 2 9" xfId="6089"/>
    <cellStyle name="20% - Ênfase1 2 2 2 9 2" xfId="17465"/>
    <cellStyle name="20% - Ênfase1 2 2 2 9 3" xfId="28841"/>
    <cellStyle name="20% - Ênfase1 2 2 3" xfId="558"/>
    <cellStyle name="20% - Ênfase1 2 2 3 10" xfId="36583"/>
    <cellStyle name="20% - Ênfase1 2 2 3 2" xfId="2455"/>
    <cellStyle name="20% - Ênfase1 2 2 3 2 2" xfId="13831"/>
    <cellStyle name="20% - Ênfase1 2 2 3 2 3" xfId="25207"/>
    <cellStyle name="20% - Ênfase1 2 2 3 3" xfId="4351"/>
    <cellStyle name="20% - Ênfase1 2 2 3 3 2" xfId="15727"/>
    <cellStyle name="20% - Ênfase1 2 2 3 3 3" xfId="27103"/>
    <cellStyle name="20% - Ênfase1 2 2 3 4" xfId="6247"/>
    <cellStyle name="20% - Ênfase1 2 2 3 4 2" xfId="17623"/>
    <cellStyle name="20% - Ênfase1 2 2 3 4 3" xfId="28999"/>
    <cellStyle name="20% - Ênfase1 2 2 3 5" xfId="8143"/>
    <cellStyle name="20% - Ênfase1 2 2 3 5 2" xfId="19519"/>
    <cellStyle name="20% - Ênfase1 2 2 3 5 3" xfId="30895"/>
    <cellStyle name="20% - Ênfase1 2 2 3 6" xfId="10039"/>
    <cellStyle name="20% - Ênfase1 2 2 3 6 2" xfId="21415"/>
    <cellStyle name="20% - Ênfase1 2 2 3 6 3" xfId="32791"/>
    <cellStyle name="20% - Ênfase1 2 2 3 7" xfId="11935"/>
    <cellStyle name="20% - Ênfase1 2 2 3 8" xfId="23311"/>
    <cellStyle name="20% - Ênfase1 2 2 3 9" xfId="34687"/>
    <cellStyle name="20% - Ênfase1 2 2 4" xfId="874"/>
    <cellStyle name="20% - Ênfase1 2 2 4 10" xfId="36899"/>
    <cellStyle name="20% - Ênfase1 2 2 4 2" xfId="2771"/>
    <cellStyle name="20% - Ênfase1 2 2 4 2 2" xfId="14147"/>
    <cellStyle name="20% - Ênfase1 2 2 4 2 3" xfId="25523"/>
    <cellStyle name="20% - Ênfase1 2 2 4 3" xfId="4667"/>
    <cellStyle name="20% - Ênfase1 2 2 4 3 2" xfId="16043"/>
    <cellStyle name="20% - Ênfase1 2 2 4 3 3" xfId="27419"/>
    <cellStyle name="20% - Ênfase1 2 2 4 4" xfId="6563"/>
    <cellStyle name="20% - Ênfase1 2 2 4 4 2" xfId="17939"/>
    <cellStyle name="20% - Ênfase1 2 2 4 4 3" xfId="29315"/>
    <cellStyle name="20% - Ênfase1 2 2 4 5" xfId="8459"/>
    <cellStyle name="20% - Ênfase1 2 2 4 5 2" xfId="19835"/>
    <cellStyle name="20% - Ênfase1 2 2 4 5 3" xfId="31211"/>
    <cellStyle name="20% - Ênfase1 2 2 4 6" xfId="10355"/>
    <cellStyle name="20% - Ênfase1 2 2 4 6 2" xfId="21731"/>
    <cellStyle name="20% - Ênfase1 2 2 4 6 3" xfId="33107"/>
    <cellStyle name="20% - Ênfase1 2 2 4 7" xfId="12251"/>
    <cellStyle name="20% - Ênfase1 2 2 4 8" xfId="23627"/>
    <cellStyle name="20% - Ênfase1 2 2 4 9" xfId="35003"/>
    <cellStyle name="20% - Ênfase1 2 2 5" xfId="1190"/>
    <cellStyle name="20% - Ênfase1 2 2 5 10" xfId="37215"/>
    <cellStyle name="20% - Ênfase1 2 2 5 2" xfId="3087"/>
    <cellStyle name="20% - Ênfase1 2 2 5 2 2" xfId="14463"/>
    <cellStyle name="20% - Ênfase1 2 2 5 2 3" xfId="25839"/>
    <cellStyle name="20% - Ênfase1 2 2 5 3" xfId="4983"/>
    <cellStyle name="20% - Ênfase1 2 2 5 3 2" xfId="16359"/>
    <cellStyle name="20% - Ênfase1 2 2 5 3 3" xfId="27735"/>
    <cellStyle name="20% - Ênfase1 2 2 5 4" xfId="6879"/>
    <cellStyle name="20% - Ênfase1 2 2 5 4 2" xfId="18255"/>
    <cellStyle name="20% - Ênfase1 2 2 5 4 3" xfId="29631"/>
    <cellStyle name="20% - Ênfase1 2 2 5 5" xfId="8775"/>
    <cellStyle name="20% - Ênfase1 2 2 5 5 2" xfId="20151"/>
    <cellStyle name="20% - Ênfase1 2 2 5 5 3" xfId="31527"/>
    <cellStyle name="20% - Ênfase1 2 2 5 6" xfId="10671"/>
    <cellStyle name="20% - Ênfase1 2 2 5 6 2" xfId="22047"/>
    <cellStyle name="20% - Ênfase1 2 2 5 6 3" xfId="33423"/>
    <cellStyle name="20% - Ênfase1 2 2 5 7" xfId="12567"/>
    <cellStyle name="20% - Ênfase1 2 2 5 8" xfId="23943"/>
    <cellStyle name="20% - Ênfase1 2 2 5 9" xfId="35319"/>
    <cellStyle name="20% - Ênfase1 2 2 6" xfId="1506"/>
    <cellStyle name="20% - Ênfase1 2 2 6 10" xfId="37531"/>
    <cellStyle name="20% - Ênfase1 2 2 6 2" xfId="3403"/>
    <cellStyle name="20% - Ênfase1 2 2 6 2 2" xfId="14779"/>
    <cellStyle name="20% - Ênfase1 2 2 6 2 3" xfId="26155"/>
    <cellStyle name="20% - Ênfase1 2 2 6 3" xfId="5299"/>
    <cellStyle name="20% - Ênfase1 2 2 6 3 2" xfId="16675"/>
    <cellStyle name="20% - Ênfase1 2 2 6 3 3" xfId="28051"/>
    <cellStyle name="20% - Ênfase1 2 2 6 4" xfId="7195"/>
    <cellStyle name="20% - Ênfase1 2 2 6 4 2" xfId="18571"/>
    <cellStyle name="20% - Ênfase1 2 2 6 4 3" xfId="29947"/>
    <cellStyle name="20% - Ênfase1 2 2 6 5" xfId="9091"/>
    <cellStyle name="20% - Ênfase1 2 2 6 5 2" xfId="20467"/>
    <cellStyle name="20% - Ênfase1 2 2 6 5 3" xfId="31843"/>
    <cellStyle name="20% - Ênfase1 2 2 6 6" xfId="10987"/>
    <cellStyle name="20% - Ênfase1 2 2 6 6 2" xfId="22363"/>
    <cellStyle name="20% - Ênfase1 2 2 6 6 3" xfId="33739"/>
    <cellStyle name="20% - Ênfase1 2 2 6 7" xfId="12883"/>
    <cellStyle name="20% - Ênfase1 2 2 6 8" xfId="24259"/>
    <cellStyle name="20% - Ênfase1 2 2 6 9" xfId="35635"/>
    <cellStyle name="20% - Ênfase1 2 2 7" xfId="1822"/>
    <cellStyle name="20% - Ênfase1 2 2 7 10" xfId="37847"/>
    <cellStyle name="20% - Ênfase1 2 2 7 2" xfId="3719"/>
    <cellStyle name="20% - Ênfase1 2 2 7 2 2" xfId="15095"/>
    <cellStyle name="20% - Ênfase1 2 2 7 2 3" xfId="26471"/>
    <cellStyle name="20% - Ênfase1 2 2 7 3" xfId="5615"/>
    <cellStyle name="20% - Ênfase1 2 2 7 3 2" xfId="16991"/>
    <cellStyle name="20% - Ênfase1 2 2 7 3 3" xfId="28367"/>
    <cellStyle name="20% - Ênfase1 2 2 7 4" xfId="7511"/>
    <cellStyle name="20% - Ênfase1 2 2 7 4 2" xfId="18887"/>
    <cellStyle name="20% - Ênfase1 2 2 7 4 3" xfId="30263"/>
    <cellStyle name="20% - Ênfase1 2 2 7 5" xfId="9407"/>
    <cellStyle name="20% - Ênfase1 2 2 7 5 2" xfId="20783"/>
    <cellStyle name="20% - Ênfase1 2 2 7 5 3" xfId="32159"/>
    <cellStyle name="20% - Ênfase1 2 2 7 6" xfId="11303"/>
    <cellStyle name="20% - Ênfase1 2 2 7 6 2" xfId="22679"/>
    <cellStyle name="20% - Ênfase1 2 2 7 6 3" xfId="34055"/>
    <cellStyle name="20% - Ênfase1 2 2 7 7" xfId="13199"/>
    <cellStyle name="20% - Ênfase1 2 2 7 8" xfId="24575"/>
    <cellStyle name="20% - Ênfase1 2 2 7 9" xfId="35951"/>
    <cellStyle name="20% - Ênfase1 2 2 8" xfId="2138"/>
    <cellStyle name="20% - Ênfase1 2 2 8 2" xfId="13515"/>
    <cellStyle name="20% - Ênfase1 2 2 8 3" xfId="24891"/>
    <cellStyle name="20% - Ênfase1 2 2 9" xfId="4035"/>
    <cellStyle name="20% - Ênfase1 2 2 9 2" xfId="15411"/>
    <cellStyle name="20% - Ênfase1 2 2 9 3" xfId="26787"/>
    <cellStyle name="20% - Ênfase1 2 3" xfId="309"/>
    <cellStyle name="20% - Ênfase1 2 3 10" xfId="7895"/>
    <cellStyle name="20% - Ênfase1 2 3 10 2" xfId="19271"/>
    <cellStyle name="20% - Ênfase1 2 3 10 3" xfId="30647"/>
    <cellStyle name="20% - Ênfase1 2 3 11" xfId="9791"/>
    <cellStyle name="20% - Ênfase1 2 3 11 2" xfId="21167"/>
    <cellStyle name="20% - Ênfase1 2 3 11 3" xfId="32543"/>
    <cellStyle name="20% - Ênfase1 2 3 12" xfId="11687"/>
    <cellStyle name="20% - Ênfase1 2 3 13" xfId="23063"/>
    <cellStyle name="20% - Ênfase1 2 3 14" xfId="34439"/>
    <cellStyle name="20% - Ênfase1 2 3 15" xfId="36335"/>
    <cellStyle name="20% - Ênfase1 2 3 2" xfId="626"/>
    <cellStyle name="20% - Ênfase1 2 3 2 10" xfId="36651"/>
    <cellStyle name="20% - Ênfase1 2 3 2 2" xfId="2523"/>
    <cellStyle name="20% - Ênfase1 2 3 2 2 2" xfId="13899"/>
    <cellStyle name="20% - Ênfase1 2 3 2 2 3" xfId="25275"/>
    <cellStyle name="20% - Ênfase1 2 3 2 3" xfId="4419"/>
    <cellStyle name="20% - Ênfase1 2 3 2 3 2" xfId="15795"/>
    <cellStyle name="20% - Ênfase1 2 3 2 3 3" xfId="27171"/>
    <cellStyle name="20% - Ênfase1 2 3 2 4" xfId="6315"/>
    <cellStyle name="20% - Ênfase1 2 3 2 4 2" xfId="17691"/>
    <cellStyle name="20% - Ênfase1 2 3 2 4 3" xfId="29067"/>
    <cellStyle name="20% - Ênfase1 2 3 2 5" xfId="8211"/>
    <cellStyle name="20% - Ênfase1 2 3 2 5 2" xfId="19587"/>
    <cellStyle name="20% - Ênfase1 2 3 2 5 3" xfId="30963"/>
    <cellStyle name="20% - Ênfase1 2 3 2 6" xfId="10107"/>
    <cellStyle name="20% - Ênfase1 2 3 2 6 2" xfId="21483"/>
    <cellStyle name="20% - Ênfase1 2 3 2 6 3" xfId="32859"/>
    <cellStyle name="20% - Ênfase1 2 3 2 7" xfId="12003"/>
    <cellStyle name="20% - Ênfase1 2 3 2 8" xfId="23379"/>
    <cellStyle name="20% - Ênfase1 2 3 2 9" xfId="34755"/>
    <cellStyle name="20% - Ênfase1 2 3 3" xfId="942"/>
    <cellStyle name="20% - Ênfase1 2 3 3 10" xfId="36967"/>
    <cellStyle name="20% - Ênfase1 2 3 3 2" xfId="2839"/>
    <cellStyle name="20% - Ênfase1 2 3 3 2 2" xfId="14215"/>
    <cellStyle name="20% - Ênfase1 2 3 3 2 3" xfId="25591"/>
    <cellStyle name="20% - Ênfase1 2 3 3 3" xfId="4735"/>
    <cellStyle name="20% - Ênfase1 2 3 3 3 2" xfId="16111"/>
    <cellStyle name="20% - Ênfase1 2 3 3 3 3" xfId="27487"/>
    <cellStyle name="20% - Ênfase1 2 3 3 4" xfId="6631"/>
    <cellStyle name="20% - Ênfase1 2 3 3 4 2" xfId="18007"/>
    <cellStyle name="20% - Ênfase1 2 3 3 4 3" xfId="29383"/>
    <cellStyle name="20% - Ênfase1 2 3 3 5" xfId="8527"/>
    <cellStyle name="20% - Ênfase1 2 3 3 5 2" xfId="19903"/>
    <cellStyle name="20% - Ênfase1 2 3 3 5 3" xfId="31279"/>
    <cellStyle name="20% - Ênfase1 2 3 3 6" xfId="10423"/>
    <cellStyle name="20% - Ênfase1 2 3 3 6 2" xfId="21799"/>
    <cellStyle name="20% - Ênfase1 2 3 3 6 3" xfId="33175"/>
    <cellStyle name="20% - Ênfase1 2 3 3 7" xfId="12319"/>
    <cellStyle name="20% - Ênfase1 2 3 3 8" xfId="23695"/>
    <cellStyle name="20% - Ênfase1 2 3 3 9" xfId="35071"/>
    <cellStyle name="20% - Ênfase1 2 3 4" xfId="1258"/>
    <cellStyle name="20% - Ênfase1 2 3 4 10" xfId="37283"/>
    <cellStyle name="20% - Ênfase1 2 3 4 2" xfId="3155"/>
    <cellStyle name="20% - Ênfase1 2 3 4 2 2" xfId="14531"/>
    <cellStyle name="20% - Ênfase1 2 3 4 2 3" xfId="25907"/>
    <cellStyle name="20% - Ênfase1 2 3 4 3" xfId="5051"/>
    <cellStyle name="20% - Ênfase1 2 3 4 3 2" xfId="16427"/>
    <cellStyle name="20% - Ênfase1 2 3 4 3 3" xfId="27803"/>
    <cellStyle name="20% - Ênfase1 2 3 4 4" xfId="6947"/>
    <cellStyle name="20% - Ênfase1 2 3 4 4 2" xfId="18323"/>
    <cellStyle name="20% - Ênfase1 2 3 4 4 3" xfId="29699"/>
    <cellStyle name="20% - Ênfase1 2 3 4 5" xfId="8843"/>
    <cellStyle name="20% - Ênfase1 2 3 4 5 2" xfId="20219"/>
    <cellStyle name="20% - Ênfase1 2 3 4 5 3" xfId="31595"/>
    <cellStyle name="20% - Ênfase1 2 3 4 6" xfId="10739"/>
    <cellStyle name="20% - Ênfase1 2 3 4 6 2" xfId="22115"/>
    <cellStyle name="20% - Ênfase1 2 3 4 6 3" xfId="33491"/>
    <cellStyle name="20% - Ênfase1 2 3 4 7" xfId="12635"/>
    <cellStyle name="20% - Ênfase1 2 3 4 8" xfId="24011"/>
    <cellStyle name="20% - Ênfase1 2 3 4 9" xfId="35387"/>
    <cellStyle name="20% - Ênfase1 2 3 5" xfId="1574"/>
    <cellStyle name="20% - Ênfase1 2 3 5 10" xfId="37599"/>
    <cellStyle name="20% - Ênfase1 2 3 5 2" xfId="3471"/>
    <cellStyle name="20% - Ênfase1 2 3 5 2 2" xfId="14847"/>
    <cellStyle name="20% - Ênfase1 2 3 5 2 3" xfId="26223"/>
    <cellStyle name="20% - Ênfase1 2 3 5 3" xfId="5367"/>
    <cellStyle name="20% - Ênfase1 2 3 5 3 2" xfId="16743"/>
    <cellStyle name="20% - Ênfase1 2 3 5 3 3" xfId="28119"/>
    <cellStyle name="20% - Ênfase1 2 3 5 4" xfId="7263"/>
    <cellStyle name="20% - Ênfase1 2 3 5 4 2" xfId="18639"/>
    <cellStyle name="20% - Ênfase1 2 3 5 4 3" xfId="30015"/>
    <cellStyle name="20% - Ênfase1 2 3 5 5" xfId="9159"/>
    <cellStyle name="20% - Ênfase1 2 3 5 5 2" xfId="20535"/>
    <cellStyle name="20% - Ênfase1 2 3 5 5 3" xfId="31911"/>
    <cellStyle name="20% - Ênfase1 2 3 5 6" xfId="11055"/>
    <cellStyle name="20% - Ênfase1 2 3 5 6 2" xfId="22431"/>
    <cellStyle name="20% - Ênfase1 2 3 5 6 3" xfId="33807"/>
    <cellStyle name="20% - Ênfase1 2 3 5 7" xfId="12951"/>
    <cellStyle name="20% - Ênfase1 2 3 5 8" xfId="24327"/>
    <cellStyle name="20% - Ênfase1 2 3 5 9" xfId="35703"/>
    <cellStyle name="20% - Ênfase1 2 3 6" xfId="1890"/>
    <cellStyle name="20% - Ênfase1 2 3 6 10" xfId="37915"/>
    <cellStyle name="20% - Ênfase1 2 3 6 2" xfId="3787"/>
    <cellStyle name="20% - Ênfase1 2 3 6 2 2" xfId="15163"/>
    <cellStyle name="20% - Ênfase1 2 3 6 2 3" xfId="26539"/>
    <cellStyle name="20% - Ênfase1 2 3 6 3" xfId="5683"/>
    <cellStyle name="20% - Ênfase1 2 3 6 3 2" xfId="17059"/>
    <cellStyle name="20% - Ênfase1 2 3 6 3 3" xfId="28435"/>
    <cellStyle name="20% - Ênfase1 2 3 6 4" xfId="7579"/>
    <cellStyle name="20% - Ênfase1 2 3 6 4 2" xfId="18955"/>
    <cellStyle name="20% - Ênfase1 2 3 6 4 3" xfId="30331"/>
    <cellStyle name="20% - Ênfase1 2 3 6 5" xfId="9475"/>
    <cellStyle name="20% - Ênfase1 2 3 6 5 2" xfId="20851"/>
    <cellStyle name="20% - Ênfase1 2 3 6 5 3" xfId="32227"/>
    <cellStyle name="20% - Ênfase1 2 3 6 6" xfId="11371"/>
    <cellStyle name="20% - Ênfase1 2 3 6 6 2" xfId="22747"/>
    <cellStyle name="20% - Ênfase1 2 3 6 6 3" xfId="34123"/>
    <cellStyle name="20% - Ênfase1 2 3 6 7" xfId="13267"/>
    <cellStyle name="20% - Ênfase1 2 3 6 8" xfId="24643"/>
    <cellStyle name="20% - Ênfase1 2 3 6 9" xfId="36019"/>
    <cellStyle name="20% - Ênfase1 2 3 7" xfId="2206"/>
    <cellStyle name="20% - Ênfase1 2 3 7 2" xfId="13583"/>
    <cellStyle name="20% - Ênfase1 2 3 7 3" xfId="24959"/>
    <cellStyle name="20% - Ênfase1 2 3 8" xfId="4103"/>
    <cellStyle name="20% - Ênfase1 2 3 8 2" xfId="15479"/>
    <cellStyle name="20% - Ênfase1 2 3 8 3" xfId="26855"/>
    <cellStyle name="20% - Ênfase1 2 3 9" xfId="5999"/>
    <cellStyle name="20% - Ênfase1 2 3 9 2" xfId="17375"/>
    <cellStyle name="20% - Ênfase1 2 3 9 3" xfId="28751"/>
    <cellStyle name="20% - Ênfase1 2 4" xfId="468"/>
    <cellStyle name="20% - Ênfase1 2 4 10" xfId="36493"/>
    <cellStyle name="20% - Ênfase1 2 4 2" xfId="2365"/>
    <cellStyle name="20% - Ênfase1 2 4 2 2" xfId="13741"/>
    <cellStyle name="20% - Ênfase1 2 4 2 3" xfId="25117"/>
    <cellStyle name="20% - Ênfase1 2 4 3" xfId="4261"/>
    <cellStyle name="20% - Ênfase1 2 4 3 2" xfId="15637"/>
    <cellStyle name="20% - Ênfase1 2 4 3 3" xfId="27013"/>
    <cellStyle name="20% - Ênfase1 2 4 4" xfId="6157"/>
    <cellStyle name="20% - Ênfase1 2 4 4 2" xfId="17533"/>
    <cellStyle name="20% - Ênfase1 2 4 4 3" xfId="28909"/>
    <cellStyle name="20% - Ênfase1 2 4 5" xfId="8053"/>
    <cellStyle name="20% - Ênfase1 2 4 5 2" xfId="19429"/>
    <cellStyle name="20% - Ênfase1 2 4 5 3" xfId="30805"/>
    <cellStyle name="20% - Ênfase1 2 4 6" xfId="9949"/>
    <cellStyle name="20% - Ênfase1 2 4 6 2" xfId="21325"/>
    <cellStyle name="20% - Ênfase1 2 4 6 3" xfId="32701"/>
    <cellStyle name="20% - Ênfase1 2 4 7" xfId="11845"/>
    <cellStyle name="20% - Ênfase1 2 4 8" xfId="23221"/>
    <cellStyle name="20% - Ênfase1 2 4 9" xfId="34597"/>
    <cellStyle name="20% - Ênfase1 2 5" xfId="784"/>
    <cellStyle name="20% - Ênfase1 2 5 10" xfId="36809"/>
    <cellStyle name="20% - Ênfase1 2 5 2" xfId="2681"/>
    <cellStyle name="20% - Ênfase1 2 5 2 2" xfId="14057"/>
    <cellStyle name="20% - Ênfase1 2 5 2 3" xfId="25433"/>
    <cellStyle name="20% - Ênfase1 2 5 3" xfId="4577"/>
    <cellStyle name="20% - Ênfase1 2 5 3 2" xfId="15953"/>
    <cellStyle name="20% - Ênfase1 2 5 3 3" xfId="27329"/>
    <cellStyle name="20% - Ênfase1 2 5 4" xfId="6473"/>
    <cellStyle name="20% - Ênfase1 2 5 4 2" xfId="17849"/>
    <cellStyle name="20% - Ênfase1 2 5 4 3" xfId="29225"/>
    <cellStyle name="20% - Ênfase1 2 5 5" xfId="8369"/>
    <cellStyle name="20% - Ênfase1 2 5 5 2" xfId="19745"/>
    <cellStyle name="20% - Ênfase1 2 5 5 3" xfId="31121"/>
    <cellStyle name="20% - Ênfase1 2 5 6" xfId="10265"/>
    <cellStyle name="20% - Ênfase1 2 5 6 2" xfId="21641"/>
    <cellStyle name="20% - Ênfase1 2 5 6 3" xfId="33017"/>
    <cellStyle name="20% - Ênfase1 2 5 7" xfId="12161"/>
    <cellStyle name="20% - Ênfase1 2 5 8" xfId="23537"/>
    <cellStyle name="20% - Ênfase1 2 5 9" xfId="34913"/>
    <cellStyle name="20% - Ênfase1 2 6" xfId="1100"/>
    <cellStyle name="20% - Ênfase1 2 6 10" xfId="37125"/>
    <cellStyle name="20% - Ênfase1 2 6 2" xfId="2997"/>
    <cellStyle name="20% - Ênfase1 2 6 2 2" xfId="14373"/>
    <cellStyle name="20% - Ênfase1 2 6 2 3" xfId="25749"/>
    <cellStyle name="20% - Ênfase1 2 6 3" xfId="4893"/>
    <cellStyle name="20% - Ênfase1 2 6 3 2" xfId="16269"/>
    <cellStyle name="20% - Ênfase1 2 6 3 3" xfId="27645"/>
    <cellStyle name="20% - Ênfase1 2 6 4" xfId="6789"/>
    <cellStyle name="20% - Ênfase1 2 6 4 2" xfId="18165"/>
    <cellStyle name="20% - Ênfase1 2 6 4 3" xfId="29541"/>
    <cellStyle name="20% - Ênfase1 2 6 5" xfId="8685"/>
    <cellStyle name="20% - Ênfase1 2 6 5 2" xfId="20061"/>
    <cellStyle name="20% - Ênfase1 2 6 5 3" xfId="31437"/>
    <cellStyle name="20% - Ênfase1 2 6 6" xfId="10581"/>
    <cellStyle name="20% - Ênfase1 2 6 6 2" xfId="21957"/>
    <cellStyle name="20% - Ênfase1 2 6 6 3" xfId="33333"/>
    <cellStyle name="20% - Ênfase1 2 6 7" xfId="12477"/>
    <cellStyle name="20% - Ênfase1 2 6 8" xfId="23853"/>
    <cellStyle name="20% - Ênfase1 2 6 9" xfId="35229"/>
    <cellStyle name="20% - Ênfase1 2 7" xfId="1416"/>
    <cellStyle name="20% - Ênfase1 2 7 10" xfId="37441"/>
    <cellStyle name="20% - Ênfase1 2 7 2" xfId="3313"/>
    <cellStyle name="20% - Ênfase1 2 7 2 2" xfId="14689"/>
    <cellStyle name="20% - Ênfase1 2 7 2 3" xfId="26065"/>
    <cellStyle name="20% - Ênfase1 2 7 3" xfId="5209"/>
    <cellStyle name="20% - Ênfase1 2 7 3 2" xfId="16585"/>
    <cellStyle name="20% - Ênfase1 2 7 3 3" xfId="27961"/>
    <cellStyle name="20% - Ênfase1 2 7 4" xfId="7105"/>
    <cellStyle name="20% - Ênfase1 2 7 4 2" xfId="18481"/>
    <cellStyle name="20% - Ênfase1 2 7 4 3" xfId="29857"/>
    <cellStyle name="20% - Ênfase1 2 7 5" xfId="9001"/>
    <cellStyle name="20% - Ênfase1 2 7 5 2" xfId="20377"/>
    <cellStyle name="20% - Ênfase1 2 7 5 3" xfId="31753"/>
    <cellStyle name="20% - Ênfase1 2 7 6" xfId="10897"/>
    <cellStyle name="20% - Ênfase1 2 7 6 2" xfId="22273"/>
    <cellStyle name="20% - Ênfase1 2 7 6 3" xfId="33649"/>
    <cellStyle name="20% - Ênfase1 2 7 7" xfId="12793"/>
    <cellStyle name="20% - Ênfase1 2 7 8" xfId="24169"/>
    <cellStyle name="20% - Ênfase1 2 7 9" xfId="35545"/>
    <cellStyle name="20% - Ênfase1 2 8" xfId="1732"/>
    <cellStyle name="20% - Ênfase1 2 8 10" xfId="37757"/>
    <cellStyle name="20% - Ênfase1 2 8 2" xfId="3629"/>
    <cellStyle name="20% - Ênfase1 2 8 2 2" xfId="15005"/>
    <cellStyle name="20% - Ênfase1 2 8 2 3" xfId="26381"/>
    <cellStyle name="20% - Ênfase1 2 8 3" xfId="5525"/>
    <cellStyle name="20% - Ênfase1 2 8 3 2" xfId="16901"/>
    <cellStyle name="20% - Ênfase1 2 8 3 3" xfId="28277"/>
    <cellStyle name="20% - Ênfase1 2 8 4" xfId="7421"/>
    <cellStyle name="20% - Ênfase1 2 8 4 2" xfId="18797"/>
    <cellStyle name="20% - Ênfase1 2 8 4 3" xfId="30173"/>
    <cellStyle name="20% - Ênfase1 2 8 5" xfId="9317"/>
    <cellStyle name="20% - Ênfase1 2 8 5 2" xfId="20693"/>
    <cellStyle name="20% - Ênfase1 2 8 5 3" xfId="32069"/>
    <cellStyle name="20% - Ênfase1 2 8 6" xfId="11213"/>
    <cellStyle name="20% - Ênfase1 2 8 6 2" xfId="22589"/>
    <cellStyle name="20% - Ênfase1 2 8 6 3" xfId="33965"/>
    <cellStyle name="20% - Ênfase1 2 8 7" xfId="13109"/>
    <cellStyle name="20% - Ênfase1 2 8 8" xfId="24485"/>
    <cellStyle name="20% - Ênfase1 2 8 9" xfId="35861"/>
    <cellStyle name="20% - Ênfase1 2 9" xfId="2048"/>
    <cellStyle name="20% - Ênfase1 2 9 2" xfId="13425"/>
    <cellStyle name="20% - Ênfase1 2 9 3" xfId="24801"/>
    <cellStyle name="20% - Ênfase1 20" xfId="36155"/>
    <cellStyle name="20% - Ênfase1 3" xfId="175"/>
    <cellStyle name="20% - Ênfase1 3 10" xfId="3969"/>
    <cellStyle name="20% - Ênfase1 3 10 2" xfId="15345"/>
    <cellStyle name="20% - Ênfase1 3 10 3" xfId="26721"/>
    <cellStyle name="20% - Ênfase1 3 11" xfId="5865"/>
    <cellStyle name="20% - Ênfase1 3 11 2" xfId="17241"/>
    <cellStyle name="20% - Ênfase1 3 11 3" xfId="28617"/>
    <cellStyle name="20% - Ênfase1 3 12" xfId="7761"/>
    <cellStyle name="20% - Ênfase1 3 12 2" xfId="19137"/>
    <cellStyle name="20% - Ênfase1 3 12 3" xfId="30513"/>
    <cellStyle name="20% - Ênfase1 3 13" xfId="9657"/>
    <cellStyle name="20% - Ênfase1 3 13 2" xfId="21033"/>
    <cellStyle name="20% - Ênfase1 3 13 3" xfId="32409"/>
    <cellStyle name="20% - Ênfase1 3 14" xfId="11553"/>
    <cellStyle name="20% - Ênfase1 3 15" xfId="22929"/>
    <cellStyle name="20% - Ênfase1 3 16" xfId="34305"/>
    <cellStyle name="20% - Ênfase1 3 17" xfId="36201"/>
    <cellStyle name="20% - Ênfase1 3 2" xfId="265"/>
    <cellStyle name="20% - Ênfase1 3 2 10" xfId="5955"/>
    <cellStyle name="20% - Ênfase1 3 2 10 2" xfId="17331"/>
    <cellStyle name="20% - Ênfase1 3 2 10 3" xfId="28707"/>
    <cellStyle name="20% - Ênfase1 3 2 11" xfId="7851"/>
    <cellStyle name="20% - Ênfase1 3 2 11 2" xfId="19227"/>
    <cellStyle name="20% - Ênfase1 3 2 11 3" xfId="30603"/>
    <cellStyle name="20% - Ênfase1 3 2 12" xfId="9747"/>
    <cellStyle name="20% - Ênfase1 3 2 12 2" xfId="21123"/>
    <cellStyle name="20% - Ênfase1 3 2 12 3" xfId="32499"/>
    <cellStyle name="20% - Ênfase1 3 2 13" xfId="11643"/>
    <cellStyle name="20% - Ênfase1 3 2 14" xfId="23019"/>
    <cellStyle name="20% - Ênfase1 3 2 15" xfId="34395"/>
    <cellStyle name="20% - Ênfase1 3 2 16" xfId="36291"/>
    <cellStyle name="20% - Ênfase1 3 2 2" xfId="423"/>
    <cellStyle name="20% - Ênfase1 3 2 2 10" xfId="8009"/>
    <cellStyle name="20% - Ênfase1 3 2 2 10 2" xfId="19385"/>
    <cellStyle name="20% - Ênfase1 3 2 2 10 3" xfId="30761"/>
    <cellStyle name="20% - Ênfase1 3 2 2 11" xfId="9905"/>
    <cellStyle name="20% - Ênfase1 3 2 2 11 2" xfId="21281"/>
    <cellStyle name="20% - Ênfase1 3 2 2 11 3" xfId="32657"/>
    <cellStyle name="20% - Ênfase1 3 2 2 12" xfId="11801"/>
    <cellStyle name="20% - Ênfase1 3 2 2 13" xfId="23177"/>
    <cellStyle name="20% - Ênfase1 3 2 2 14" xfId="34553"/>
    <cellStyle name="20% - Ênfase1 3 2 2 15" xfId="36449"/>
    <cellStyle name="20% - Ênfase1 3 2 2 2" xfId="740"/>
    <cellStyle name="20% - Ênfase1 3 2 2 2 10" xfId="36765"/>
    <cellStyle name="20% - Ênfase1 3 2 2 2 2" xfId="2637"/>
    <cellStyle name="20% - Ênfase1 3 2 2 2 2 2" xfId="14013"/>
    <cellStyle name="20% - Ênfase1 3 2 2 2 2 3" xfId="25389"/>
    <cellStyle name="20% - Ênfase1 3 2 2 2 3" xfId="4533"/>
    <cellStyle name="20% - Ênfase1 3 2 2 2 3 2" xfId="15909"/>
    <cellStyle name="20% - Ênfase1 3 2 2 2 3 3" xfId="27285"/>
    <cellStyle name="20% - Ênfase1 3 2 2 2 4" xfId="6429"/>
    <cellStyle name="20% - Ênfase1 3 2 2 2 4 2" xfId="17805"/>
    <cellStyle name="20% - Ênfase1 3 2 2 2 4 3" xfId="29181"/>
    <cellStyle name="20% - Ênfase1 3 2 2 2 5" xfId="8325"/>
    <cellStyle name="20% - Ênfase1 3 2 2 2 5 2" xfId="19701"/>
    <cellStyle name="20% - Ênfase1 3 2 2 2 5 3" xfId="31077"/>
    <cellStyle name="20% - Ênfase1 3 2 2 2 6" xfId="10221"/>
    <cellStyle name="20% - Ênfase1 3 2 2 2 6 2" xfId="21597"/>
    <cellStyle name="20% - Ênfase1 3 2 2 2 6 3" xfId="32973"/>
    <cellStyle name="20% - Ênfase1 3 2 2 2 7" xfId="12117"/>
    <cellStyle name="20% - Ênfase1 3 2 2 2 8" xfId="23493"/>
    <cellStyle name="20% - Ênfase1 3 2 2 2 9" xfId="34869"/>
    <cellStyle name="20% - Ênfase1 3 2 2 3" xfId="1056"/>
    <cellStyle name="20% - Ênfase1 3 2 2 3 10" xfId="37081"/>
    <cellStyle name="20% - Ênfase1 3 2 2 3 2" xfId="2953"/>
    <cellStyle name="20% - Ênfase1 3 2 2 3 2 2" xfId="14329"/>
    <cellStyle name="20% - Ênfase1 3 2 2 3 2 3" xfId="25705"/>
    <cellStyle name="20% - Ênfase1 3 2 2 3 3" xfId="4849"/>
    <cellStyle name="20% - Ênfase1 3 2 2 3 3 2" xfId="16225"/>
    <cellStyle name="20% - Ênfase1 3 2 2 3 3 3" xfId="27601"/>
    <cellStyle name="20% - Ênfase1 3 2 2 3 4" xfId="6745"/>
    <cellStyle name="20% - Ênfase1 3 2 2 3 4 2" xfId="18121"/>
    <cellStyle name="20% - Ênfase1 3 2 2 3 4 3" xfId="29497"/>
    <cellStyle name="20% - Ênfase1 3 2 2 3 5" xfId="8641"/>
    <cellStyle name="20% - Ênfase1 3 2 2 3 5 2" xfId="20017"/>
    <cellStyle name="20% - Ênfase1 3 2 2 3 5 3" xfId="31393"/>
    <cellStyle name="20% - Ênfase1 3 2 2 3 6" xfId="10537"/>
    <cellStyle name="20% - Ênfase1 3 2 2 3 6 2" xfId="21913"/>
    <cellStyle name="20% - Ênfase1 3 2 2 3 6 3" xfId="33289"/>
    <cellStyle name="20% - Ênfase1 3 2 2 3 7" xfId="12433"/>
    <cellStyle name="20% - Ênfase1 3 2 2 3 8" xfId="23809"/>
    <cellStyle name="20% - Ênfase1 3 2 2 3 9" xfId="35185"/>
    <cellStyle name="20% - Ênfase1 3 2 2 4" xfId="1372"/>
    <cellStyle name="20% - Ênfase1 3 2 2 4 10" xfId="37397"/>
    <cellStyle name="20% - Ênfase1 3 2 2 4 2" xfId="3269"/>
    <cellStyle name="20% - Ênfase1 3 2 2 4 2 2" xfId="14645"/>
    <cellStyle name="20% - Ênfase1 3 2 2 4 2 3" xfId="26021"/>
    <cellStyle name="20% - Ênfase1 3 2 2 4 3" xfId="5165"/>
    <cellStyle name="20% - Ênfase1 3 2 2 4 3 2" xfId="16541"/>
    <cellStyle name="20% - Ênfase1 3 2 2 4 3 3" xfId="27917"/>
    <cellStyle name="20% - Ênfase1 3 2 2 4 4" xfId="7061"/>
    <cellStyle name="20% - Ênfase1 3 2 2 4 4 2" xfId="18437"/>
    <cellStyle name="20% - Ênfase1 3 2 2 4 4 3" xfId="29813"/>
    <cellStyle name="20% - Ênfase1 3 2 2 4 5" xfId="8957"/>
    <cellStyle name="20% - Ênfase1 3 2 2 4 5 2" xfId="20333"/>
    <cellStyle name="20% - Ênfase1 3 2 2 4 5 3" xfId="31709"/>
    <cellStyle name="20% - Ênfase1 3 2 2 4 6" xfId="10853"/>
    <cellStyle name="20% - Ênfase1 3 2 2 4 6 2" xfId="22229"/>
    <cellStyle name="20% - Ênfase1 3 2 2 4 6 3" xfId="33605"/>
    <cellStyle name="20% - Ênfase1 3 2 2 4 7" xfId="12749"/>
    <cellStyle name="20% - Ênfase1 3 2 2 4 8" xfId="24125"/>
    <cellStyle name="20% - Ênfase1 3 2 2 4 9" xfId="35501"/>
    <cellStyle name="20% - Ênfase1 3 2 2 5" xfId="1688"/>
    <cellStyle name="20% - Ênfase1 3 2 2 5 10" xfId="37713"/>
    <cellStyle name="20% - Ênfase1 3 2 2 5 2" xfId="3585"/>
    <cellStyle name="20% - Ênfase1 3 2 2 5 2 2" xfId="14961"/>
    <cellStyle name="20% - Ênfase1 3 2 2 5 2 3" xfId="26337"/>
    <cellStyle name="20% - Ênfase1 3 2 2 5 3" xfId="5481"/>
    <cellStyle name="20% - Ênfase1 3 2 2 5 3 2" xfId="16857"/>
    <cellStyle name="20% - Ênfase1 3 2 2 5 3 3" xfId="28233"/>
    <cellStyle name="20% - Ênfase1 3 2 2 5 4" xfId="7377"/>
    <cellStyle name="20% - Ênfase1 3 2 2 5 4 2" xfId="18753"/>
    <cellStyle name="20% - Ênfase1 3 2 2 5 4 3" xfId="30129"/>
    <cellStyle name="20% - Ênfase1 3 2 2 5 5" xfId="9273"/>
    <cellStyle name="20% - Ênfase1 3 2 2 5 5 2" xfId="20649"/>
    <cellStyle name="20% - Ênfase1 3 2 2 5 5 3" xfId="32025"/>
    <cellStyle name="20% - Ênfase1 3 2 2 5 6" xfId="11169"/>
    <cellStyle name="20% - Ênfase1 3 2 2 5 6 2" xfId="22545"/>
    <cellStyle name="20% - Ênfase1 3 2 2 5 6 3" xfId="33921"/>
    <cellStyle name="20% - Ênfase1 3 2 2 5 7" xfId="13065"/>
    <cellStyle name="20% - Ênfase1 3 2 2 5 8" xfId="24441"/>
    <cellStyle name="20% - Ênfase1 3 2 2 5 9" xfId="35817"/>
    <cellStyle name="20% - Ênfase1 3 2 2 6" xfId="2004"/>
    <cellStyle name="20% - Ênfase1 3 2 2 6 10" xfId="38029"/>
    <cellStyle name="20% - Ênfase1 3 2 2 6 2" xfId="3901"/>
    <cellStyle name="20% - Ênfase1 3 2 2 6 2 2" xfId="15277"/>
    <cellStyle name="20% - Ênfase1 3 2 2 6 2 3" xfId="26653"/>
    <cellStyle name="20% - Ênfase1 3 2 2 6 3" xfId="5797"/>
    <cellStyle name="20% - Ênfase1 3 2 2 6 3 2" xfId="17173"/>
    <cellStyle name="20% - Ênfase1 3 2 2 6 3 3" xfId="28549"/>
    <cellStyle name="20% - Ênfase1 3 2 2 6 4" xfId="7693"/>
    <cellStyle name="20% - Ênfase1 3 2 2 6 4 2" xfId="19069"/>
    <cellStyle name="20% - Ênfase1 3 2 2 6 4 3" xfId="30445"/>
    <cellStyle name="20% - Ênfase1 3 2 2 6 5" xfId="9589"/>
    <cellStyle name="20% - Ênfase1 3 2 2 6 5 2" xfId="20965"/>
    <cellStyle name="20% - Ênfase1 3 2 2 6 5 3" xfId="32341"/>
    <cellStyle name="20% - Ênfase1 3 2 2 6 6" xfId="11485"/>
    <cellStyle name="20% - Ênfase1 3 2 2 6 6 2" xfId="22861"/>
    <cellStyle name="20% - Ênfase1 3 2 2 6 6 3" xfId="34237"/>
    <cellStyle name="20% - Ênfase1 3 2 2 6 7" xfId="13381"/>
    <cellStyle name="20% - Ênfase1 3 2 2 6 8" xfId="24757"/>
    <cellStyle name="20% - Ênfase1 3 2 2 6 9" xfId="36133"/>
    <cellStyle name="20% - Ênfase1 3 2 2 7" xfId="2320"/>
    <cellStyle name="20% - Ênfase1 3 2 2 7 2" xfId="13697"/>
    <cellStyle name="20% - Ênfase1 3 2 2 7 3" xfId="25073"/>
    <cellStyle name="20% - Ênfase1 3 2 2 8" xfId="4217"/>
    <cellStyle name="20% - Ênfase1 3 2 2 8 2" xfId="15593"/>
    <cellStyle name="20% - Ênfase1 3 2 2 8 3" xfId="26969"/>
    <cellStyle name="20% - Ênfase1 3 2 2 9" xfId="6113"/>
    <cellStyle name="20% - Ênfase1 3 2 2 9 2" xfId="17489"/>
    <cellStyle name="20% - Ênfase1 3 2 2 9 3" xfId="28865"/>
    <cellStyle name="20% - Ênfase1 3 2 3" xfId="582"/>
    <cellStyle name="20% - Ênfase1 3 2 3 10" xfId="36607"/>
    <cellStyle name="20% - Ênfase1 3 2 3 2" xfId="2479"/>
    <cellStyle name="20% - Ênfase1 3 2 3 2 2" xfId="13855"/>
    <cellStyle name="20% - Ênfase1 3 2 3 2 3" xfId="25231"/>
    <cellStyle name="20% - Ênfase1 3 2 3 3" xfId="4375"/>
    <cellStyle name="20% - Ênfase1 3 2 3 3 2" xfId="15751"/>
    <cellStyle name="20% - Ênfase1 3 2 3 3 3" xfId="27127"/>
    <cellStyle name="20% - Ênfase1 3 2 3 4" xfId="6271"/>
    <cellStyle name="20% - Ênfase1 3 2 3 4 2" xfId="17647"/>
    <cellStyle name="20% - Ênfase1 3 2 3 4 3" xfId="29023"/>
    <cellStyle name="20% - Ênfase1 3 2 3 5" xfId="8167"/>
    <cellStyle name="20% - Ênfase1 3 2 3 5 2" xfId="19543"/>
    <cellStyle name="20% - Ênfase1 3 2 3 5 3" xfId="30919"/>
    <cellStyle name="20% - Ênfase1 3 2 3 6" xfId="10063"/>
    <cellStyle name="20% - Ênfase1 3 2 3 6 2" xfId="21439"/>
    <cellStyle name="20% - Ênfase1 3 2 3 6 3" xfId="32815"/>
    <cellStyle name="20% - Ênfase1 3 2 3 7" xfId="11959"/>
    <cellStyle name="20% - Ênfase1 3 2 3 8" xfId="23335"/>
    <cellStyle name="20% - Ênfase1 3 2 3 9" xfId="34711"/>
    <cellStyle name="20% - Ênfase1 3 2 4" xfId="898"/>
    <cellStyle name="20% - Ênfase1 3 2 4 10" xfId="36923"/>
    <cellStyle name="20% - Ênfase1 3 2 4 2" xfId="2795"/>
    <cellStyle name="20% - Ênfase1 3 2 4 2 2" xfId="14171"/>
    <cellStyle name="20% - Ênfase1 3 2 4 2 3" xfId="25547"/>
    <cellStyle name="20% - Ênfase1 3 2 4 3" xfId="4691"/>
    <cellStyle name="20% - Ênfase1 3 2 4 3 2" xfId="16067"/>
    <cellStyle name="20% - Ênfase1 3 2 4 3 3" xfId="27443"/>
    <cellStyle name="20% - Ênfase1 3 2 4 4" xfId="6587"/>
    <cellStyle name="20% - Ênfase1 3 2 4 4 2" xfId="17963"/>
    <cellStyle name="20% - Ênfase1 3 2 4 4 3" xfId="29339"/>
    <cellStyle name="20% - Ênfase1 3 2 4 5" xfId="8483"/>
    <cellStyle name="20% - Ênfase1 3 2 4 5 2" xfId="19859"/>
    <cellStyle name="20% - Ênfase1 3 2 4 5 3" xfId="31235"/>
    <cellStyle name="20% - Ênfase1 3 2 4 6" xfId="10379"/>
    <cellStyle name="20% - Ênfase1 3 2 4 6 2" xfId="21755"/>
    <cellStyle name="20% - Ênfase1 3 2 4 6 3" xfId="33131"/>
    <cellStyle name="20% - Ênfase1 3 2 4 7" xfId="12275"/>
    <cellStyle name="20% - Ênfase1 3 2 4 8" xfId="23651"/>
    <cellStyle name="20% - Ênfase1 3 2 4 9" xfId="35027"/>
    <cellStyle name="20% - Ênfase1 3 2 5" xfId="1214"/>
    <cellStyle name="20% - Ênfase1 3 2 5 10" xfId="37239"/>
    <cellStyle name="20% - Ênfase1 3 2 5 2" xfId="3111"/>
    <cellStyle name="20% - Ênfase1 3 2 5 2 2" xfId="14487"/>
    <cellStyle name="20% - Ênfase1 3 2 5 2 3" xfId="25863"/>
    <cellStyle name="20% - Ênfase1 3 2 5 3" xfId="5007"/>
    <cellStyle name="20% - Ênfase1 3 2 5 3 2" xfId="16383"/>
    <cellStyle name="20% - Ênfase1 3 2 5 3 3" xfId="27759"/>
    <cellStyle name="20% - Ênfase1 3 2 5 4" xfId="6903"/>
    <cellStyle name="20% - Ênfase1 3 2 5 4 2" xfId="18279"/>
    <cellStyle name="20% - Ênfase1 3 2 5 4 3" xfId="29655"/>
    <cellStyle name="20% - Ênfase1 3 2 5 5" xfId="8799"/>
    <cellStyle name="20% - Ênfase1 3 2 5 5 2" xfId="20175"/>
    <cellStyle name="20% - Ênfase1 3 2 5 5 3" xfId="31551"/>
    <cellStyle name="20% - Ênfase1 3 2 5 6" xfId="10695"/>
    <cellStyle name="20% - Ênfase1 3 2 5 6 2" xfId="22071"/>
    <cellStyle name="20% - Ênfase1 3 2 5 6 3" xfId="33447"/>
    <cellStyle name="20% - Ênfase1 3 2 5 7" xfId="12591"/>
    <cellStyle name="20% - Ênfase1 3 2 5 8" xfId="23967"/>
    <cellStyle name="20% - Ênfase1 3 2 5 9" xfId="35343"/>
    <cellStyle name="20% - Ênfase1 3 2 6" xfId="1530"/>
    <cellStyle name="20% - Ênfase1 3 2 6 10" xfId="37555"/>
    <cellStyle name="20% - Ênfase1 3 2 6 2" xfId="3427"/>
    <cellStyle name="20% - Ênfase1 3 2 6 2 2" xfId="14803"/>
    <cellStyle name="20% - Ênfase1 3 2 6 2 3" xfId="26179"/>
    <cellStyle name="20% - Ênfase1 3 2 6 3" xfId="5323"/>
    <cellStyle name="20% - Ênfase1 3 2 6 3 2" xfId="16699"/>
    <cellStyle name="20% - Ênfase1 3 2 6 3 3" xfId="28075"/>
    <cellStyle name="20% - Ênfase1 3 2 6 4" xfId="7219"/>
    <cellStyle name="20% - Ênfase1 3 2 6 4 2" xfId="18595"/>
    <cellStyle name="20% - Ênfase1 3 2 6 4 3" xfId="29971"/>
    <cellStyle name="20% - Ênfase1 3 2 6 5" xfId="9115"/>
    <cellStyle name="20% - Ênfase1 3 2 6 5 2" xfId="20491"/>
    <cellStyle name="20% - Ênfase1 3 2 6 5 3" xfId="31867"/>
    <cellStyle name="20% - Ênfase1 3 2 6 6" xfId="11011"/>
    <cellStyle name="20% - Ênfase1 3 2 6 6 2" xfId="22387"/>
    <cellStyle name="20% - Ênfase1 3 2 6 6 3" xfId="33763"/>
    <cellStyle name="20% - Ênfase1 3 2 6 7" xfId="12907"/>
    <cellStyle name="20% - Ênfase1 3 2 6 8" xfId="24283"/>
    <cellStyle name="20% - Ênfase1 3 2 6 9" xfId="35659"/>
    <cellStyle name="20% - Ênfase1 3 2 7" xfId="1846"/>
    <cellStyle name="20% - Ênfase1 3 2 7 10" xfId="37871"/>
    <cellStyle name="20% - Ênfase1 3 2 7 2" xfId="3743"/>
    <cellStyle name="20% - Ênfase1 3 2 7 2 2" xfId="15119"/>
    <cellStyle name="20% - Ênfase1 3 2 7 2 3" xfId="26495"/>
    <cellStyle name="20% - Ênfase1 3 2 7 3" xfId="5639"/>
    <cellStyle name="20% - Ênfase1 3 2 7 3 2" xfId="17015"/>
    <cellStyle name="20% - Ênfase1 3 2 7 3 3" xfId="28391"/>
    <cellStyle name="20% - Ênfase1 3 2 7 4" xfId="7535"/>
    <cellStyle name="20% - Ênfase1 3 2 7 4 2" xfId="18911"/>
    <cellStyle name="20% - Ênfase1 3 2 7 4 3" xfId="30287"/>
    <cellStyle name="20% - Ênfase1 3 2 7 5" xfId="9431"/>
    <cellStyle name="20% - Ênfase1 3 2 7 5 2" xfId="20807"/>
    <cellStyle name="20% - Ênfase1 3 2 7 5 3" xfId="32183"/>
    <cellStyle name="20% - Ênfase1 3 2 7 6" xfId="11327"/>
    <cellStyle name="20% - Ênfase1 3 2 7 6 2" xfId="22703"/>
    <cellStyle name="20% - Ênfase1 3 2 7 6 3" xfId="34079"/>
    <cellStyle name="20% - Ênfase1 3 2 7 7" xfId="13223"/>
    <cellStyle name="20% - Ênfase1 3 2 7 8" xfId="24599"/>
    <cellStyle name="20% - Ênfase1 3 2 7 9" xfId="35975"/>
    <cellStyle name="20% - Ênfase1 3 2 8" xfId="2162"/>
    <cellStyle name="20% - Ênfase1 3 2 8 2" xfId="13539"/>
    <cellStyle name="20% - Ênfase1 3 2 8 3" xfId="24915"/>
    <cellStyle name="20% - Ênfase1 3 2 9" xfId="4059"/>
    <cellStyle name="20% - Ênfase1 3 2 9 2" xfId="15435"/>
    <cellStyle name="20% - Ênfase1 3 2 9 3" xfId="26811"/>
    <cellStyle name="20% - Ênfase1 3 3" xfId="333"/>
    <cellStyle name="20% - Ênfase1 3 3 10" xfId="7919"/>
    <cellStyle name="20% - Ênfase1 3 3 10 2" xfId="19295"/>
    <cellStyle name="20% - Ênfase1 3 3 10 3" xfId="30671"/>
    <cellStyle name="20% - Ênfase1 3 3 11" xfId="9815"/>
    <cellStyle name="20% - Ênfase1 3 3 11 2" xfId="21191"/>
    <cellStyle name="20% - Ênfase1 3 3 11 3" xfId="32567"/>
    <cellStyle name="20% - Ênfase1 3 3 12" xfId="11711"/>
    <cellStyle name="20% - Ênfase1 3 3 13" xfId="23087"/>
    <cellStyle name="20% - Ênfase1 3 3 14" xfId="34463"/>
    <cellStyle name="20% - Ênfase1 3 3 15" xfId="36359"/>
    <cellStyle name="20% - Ênfase1 3 3 2" xfId="650"/>
    <cellStyle name="20% - Ênfase1 3 3 2 10" xfId="36675"/>
    <cellStyle name="20% - Ênfase1 3 3 2 2" xfId="2547"/>
    <cellStyle name="20% - Ênfase1 3 3 2 2 2" xfId="13923"/>
    <cellStyle name="20% - Ênfase1 3 3 2 2 3" xfId="25299"/>
    <cellStyle name="20% - Ênfase1 3 3 2 3" xfId="4443"/>
    <cellStyle name="20% - Ênfase1 3 3 2 3 2" xfId="15819"/>
    <cellStyle name="20% - Ênfase1 3 3 2 3 3" xfId="27195"/>
    <cellStyle name="20% - Ênfase1 3 3 2 4" xfId="6339"/>
    <cellStyle name="20% - Ênfase1 3 3 2 4 2" xfId="17715"/>
    <cellStyle name="20% - Ênfase1 3 3 2 4 3" xfId="29091"/>
    <cellStyle name="20% - Ênfase1 3 3 2 5" xfId="8235"/>
    <cellStyle name="20% - Ênfase1 3 3 2 5 2" xfId="19611"/>
    <cellStyle name="20% - Ênfase1 3 3 2 5 3" xfId="30987"/>
    <cellStyle name="20% - Ênfase1 3 3 2 6" xfId="10131"/>
    <cellStyle name="20% - Ênfase1 3 3 2 6 2" xfId="21507"/>
    <cellStyle name="20% - Ênfase1 3 3 2 6 3" xfId="32883"/>
    <cellStyle name="20% - Ênfase1 3 3 2 7" xfId="12027"/>
    <cellStyle name="20% - Ênfase1 3 3 2 8" xfId="23403"/>
    <cellStyle name="20% - Ênfase1 3 3 2 9" xfId="34779"/>
    <cellStyle name="20% - Ênfase1 3 3 3" xfId="966"/>
    <cellStyle name="20% - Ênfase1 3 3 3 10" xfId="36991"/>
    <cellStyle name="20% - Ênfase1 3 3 3 2" xfId="2863"/>
    <cellStyle name="20% - Ênfase1 3 3 3 2 2" xfId="14239"/>
    <cellStyle name="20% - Ênfase1 3 3 3 2 3" xfId="25615"/>
    <cellStyle name="20% - Ênfase1 3 3 3 3" xfId="4759"/>
    <cellStyle name="20% - Ênfase1 3 3 3 3 2" xfId="16135"/>
    <cellStyle name="20% - Ênfase1 3 3 3 3 3" xfId="27511"/>
    <cellStyle name="20% - Ênfase1 3 3 3 4" xfId="6655"/>
    <cellStyle name="20% - Ênfase1 3 3 3 4 2" xfId="18031"/>
    <cellStyle name="20% - Ênfase1 3 3 3 4 3" xfId="29407"/>
    <cellStyle name="20% - Ênfase1 3 3 3 5" xfId="8551"/>
    <cellStyle name="20% - Ênfase1 3 3 3 5 2" xfId="19927"/>
    <cellStyle name="20% - Ênfase1 3 3 3 5 3" xfId="31303"/>
    <cellStyle name="20% - Ênfase1 3 3 3 6" xfId="10447"/>
    <cellStyle name="20% - Ênfase1 3 3 3 6 2" xfId="21823"/>
    <cellStyle name="20% - Ênfase1 3 3 3 6 3" xfId="33199"/>
    <cellStyle name="20% - Ênfase1 3 3 3 7" xfId="12343"/>
    <cellStyle name="20% - Ênfase1 3 3 3 8" xfId="23719"/>
    <cellStyle name="20% - Ênfase1 3 3 3 9" xfId="35095"/>
    <cellStyle name="20% - Ênfase1 3 3 4" xfId="1282"/>
    <cellStyle name="20% - Ênfase1 3 3 4 10" xfId="37307"/>
    <cellStyle name="20% - Ênfase1 3 3 4 2" xfId="3179"/>
    <cellStyle name="20% - Ênfase1 3 3 4 2 2" xfId="14555"/>
    <cellStyle name="20% - Ênfase1 3 3 4 2 3" xfId="25931"/>
    <cellStyle name="20% - Ênfase1 3 3 4 3" xfId="5075"/>
    <cellStyle name="20% - Ênfase1 3 3 4 3 2" xfId="16451"/>
    <cellStyle name="20% - Ênfase1 3 3 4 3 3" xfId="27827"/>
    <cellStyle name="20% - Ênfase1 3 3 4 4" xfId="6971"/>
    <cellStyle name="20% - Ênfase1 3 3 4 4 2" xfId="18347"/>
    <cellStyle name="20% - Ênfase1 3 3 4 4 3" xfId="29723"/>
    <cellStyle name="20% - Ênfase1 3 3 4 5" xfId="8867"/>
    <cellStyle name="20% - Ênfase1 3 3 4 5 2" xfId="20243"/>
    <cellStyle name="20% - Ênfase1 3 3 4 5 3" xfId="31619"/>
    <cellStyle name="20% - Ênfase1 3 3 4 6" xfId="10763"/>
    <cellStyle name="20% - Ênfase1 3 3 4 6 2" xfId="22139"/>
    <cellStyle name="20% - Ênfase1 3 3 4 6 3" xfId="33515"/>
    <cellStyle name="20% - Ênfase1 3 3 4 7" xfId="12659"/>
    <cellStyle name="20% - Ênfase1 3 3 4 8" xfId="24035"/>
    <cellStyle name="20% - Ênfase1 3 3 4 9" xfId="35411"/>
    <cellStyle name="20% - Ênfase1 3 3 5" xfId="1598"/>
    <cellStyle name="20% - Ênfase1 3 3 5 10" xfId="37623"/>
    <cellStyle name="20% - Ênfase1 3 3 5 2" xfId="3495"/>
    <cellStyle name="20% - Ênfase1 3 3 5 2 2" xfId="14871"/>
    <cellStyle name="20% - Ênfase1 3 3 5 2 3" xfId="26247"/>
    <cellStyle name="20% - Ênfase1 3 3 5 3" xfId="5391"/>
    <cellStyle name="20% - Ênfase1 3 3 5 3 2" xfId="16767"/>
    <cellStyle name="20% - Ênfase1 3 3 5 3 3" xfId="28143"/>
    <cellStyle name="20% - Ênfase1 3 3 5 4" xfId="7287"/>
    <cellStyle name="20% - Ênfase1 3 3 5 4 2" xfId="18663"/>
    <cellStyle name="20% - Ênfase1 3 3 5 4 3" xfId="30039"/>
    <cellStyle name="20% - Ênfase1 3 3 5 5" xfId="9183"/>
    <cellStyle name="20% - Ênfase1 3 3 5 5 2" xfId="20559"/>
    <cellStyle name="20% - Ênfase1 3 3 5 5 3" xfId="31935"/>
    <cellStyle name="20% - Ênfase1 3 3 5 6" xfId="11079"/>
    <cellStyle name="20% - Ênfase1 3 3 5 6 2" xfId="22455"/>
    <cellStyle name="20% - Ênfase1 3 3 5 6 3" xfId="33831"/>
    <cellStyle name="20% - Ênfase1 3 3 5 7" xfId="12975"/>
    <cellStyle name="20% - Ênfase1 3 3 5 8" xfId="24351"/>
    <cellStyle name="20% - Ênfase1 3 3 5 9" xfId="35727"/>
    <cellStyle name="20% - Ênfase1 3 3 6" xfId="1914"/>
    <cellStyle name="20% - Ênfase1 3 3 6 10" xfId="37939"/>
    <cellStyle name="20% - Ênfase1 3 3 6 2" xfId="3811"/>
    <cellStyle name="20% - Ênfase1 3 3 6 2 2" xfId="15187"/>
    <cellStyle name="20% - Ênfase1 3 3 6 2 3" xfId="26563"/>
    <cellStyle name="20% - Ênfase1 3 3 6 3" xfId="5707"/>
    <cellStyle name="20% - Ênfase1 3 3 6 3 2" xfId="17083"/>
    <cellStyle name="20% - Ênfase1 3 3 6 3 3" xfId="28459"/>
    <cellStyle name="20% - Ênfase1 3 3 6 4" xfId="7603"/>
    <cellStyle name="20% - Ênfase1 3 3 6 4 2" xfId="18979"/>
    <cellStyle name="20% - Ênfase1 3 3 6 4 3" xfId="30355"/>
    <cellStyle name="20% - Ênfase1 3 3 6 5" xfId="9499"/>
    <cellStyle name="20% - Ênfase1 3 3 6 5 2" xfId="20875"/>
    <cellStyle name="20% - Ênfase1 3 3 6 5 3" xfId="32251"/>
    <cellStyle name="20% - Ênfase1 3 3 6 6" xfId="11395"/>
    <cellStyle name="20% - Ênfase1 3 3 6 6 2" xfId="22771"/>
    <cellStyle name="20% - Ênfase1 3 3 6 6 3" xfId="34147"/>
    <cellStyle name="20% - Ênfase1 3 3 6 7" xfId="13291"/>
    <cellStyle name="20% - Ênfase1 3 3 6 8" xfId="24667"/>
    <cellStyle name="20% - Ênfase1 3 3 6 9" xfId="36043"/>
    <cellStyle name="20% - Ênfase1 3 3 7" xfId="2230"/>
    <cellStyle name="20% - Ênfase1 3 3 7 2" xfId="13607"/>
    <cellStyle name="20% - Ênfase1 3 3 7 3" xfId="24983"/>
    <cellStyle name="20% - Ênfase1 3 3 8" xfId="4127"/>
    <cellStyle name="20% - Ênfase1 3 3 8 2" xfId="15503"/>
    <cellStyle name="20% - Ênfase1 3 3 8 3" xfId="26879"/>
    <cellStyle name="20% - Ênfase1 3 3 9" xfId="6023"/>
    <cellStyle name="20% - Ênfase1 3 3 9 2" xfId="17399"/>
    <cellStyle name="20% - Ênfase1 3 3 9 3" xfId="28775"/>
    <cellStyle name="20% - Ênfase1 3 4" xfId="492"/>
    <cellStyle name="20% - Ênfase1 3 4 10" xfId="36517"/>
    <cellStyle name="20% - Ênfase1 3 4 2" xfId="2389"/>
    <cellStyle name="20% - Ênfase1 3 4 2 2" xfId="13765"/>
    <cellStyle name="20% - Ênfase1 3 4 2 3" xfId="25141"/>
    <cellStyle name="20% - Ênfase1 3 4 3" xfId="4285"/>
    <cellStyle name="20% - Ênfase1 3 4 3 2" xfId="15661"/>
    <cellStyle name="20% - Ênfase1 3 4 3 3" xfId="27037"/>
    <cellStyle name="20% - Ênfase1 3 4 4" xfId="6181"/>
    <cellStyle name="20% - Ênfase1 3 4 4 2" xfId="17557"/>
    <cellStyle name="20% - Ênfase1 3 4 4 3" xfId="28933"/>
    <cellStyle name="20% - Ênfase1 3 4 5" xfId="8077"/>
    <cellStyle name="20% - Ênfase1 3 4 5 2" xfId="19453"/>
    <cellStyle name="20% - Ênfase1 3 4 5 3" xfId="30829"/>
    <cellStyle name="20% - Ênfase1 3 4 6" xfId="9973"/>
    <cellStyle name="20% - Ênfase1 3 4 6 2" xfId="21349"/>
    <cellStyle name="20% - Ênfase1 3 4 6 3" xfId="32725"/>
    <cellStyle name="20% - Ênfase1 3 4 7" xfId="11869"/>
    <cellStyle name="20% - Ênfase1 3 4 8" xfId="23245"/>
    <cellStyle name="20% - Ênfase1 3 4 9" xfId="34621"/>
    <cellStyle name="20% - Ênfase1 3 5" xfId="808"/>
    <cellStyle name="20% - Ênfase1 3 5 10" xfId="36833"/>
    <cellStyle name="20% - Ênfase1 3 5 2" xfId="2705"/>
    <cellStyle name="20% - Ênfase1 3 5 2 2" xfId="14081"/>
    <cellStyle name="20% - Ênfase1 3 5 2 3" xfId="25457"/>
    <cellStyle name="20% - Ênfase1 3 5 3" xfId="4601"/>
    <cellStyle name="20% - Ênfase1 3 5 3 2" xfId="15977"/>
    <cellStyle name="20% - Ênfase1 3 5 3 3" xfId="27353"/>
    <cellStyle name="20% - Ênfase1 3 5 4" xfId="6497"/>
    <cellStyle name="20% - Ênfase1 3 5 4 2" xfId="17873"/>
    <cellStyle name="20% - Ênfase1 3 5 4 3" xfId="29249"/>
    <cellStyle name="20% - Ênfase1 3 5 5" xfId="8393"/>
    <cellStyle name="20% - Ênfase1 3 5 5 2" xfId="19769"/>
    <cellStyle name="20% - Ênfase1 3 5 5 3" xfId="31145"/>
    <cellStyle name="20% - Ênfase1 3 5 6" xfId="10289"/>
    <cellStyle name="20% - Ênfase1 3 5 6 2" xfId="21665"/>
    <cellStyle name="20% - Ênfase1 3 5 6 3" xfId="33041"/>
    <cellStyle name="20% - Ênfase1 3 5 7" xfId="12185"/>
    <cellStyle name="20% - Ênfase1 3 5 8" xfId="23561"/>
    <cellStyle name="20% - Ênfase1 3 5 9" xfId="34937"/>
    <cellStyle name="20% - Ênfase1 3 6" xfId="1124"/>
    <cellStyle name="20% - Ênfase1 3 6 10" xfId="37149"/>
    <cellStyle name="20% - Ênfase1 3 6 2" xfId="3021"/>
    <cellStyle name="20% - Ênfase1 3 6 2 2" xfId="14397"/>
    <cellStyle name="20% - Ênfase1 3 6 2 3" xfId="25773"/>
    <cellStyle name="20% - Ênfase1 3 6 3" xfId="4917"/>
    <cellStyle name="20% - Ênfase1 3 6 3 2" xfId="16293"/>
    <cellStyle name="20% - Ênfase1 3 6 3 3" xfId="27669"/>
    <cellStyle name="20% - Ênfase1 3 6 4" xfId="6813"/>
    <cellStyle name="20% - Ênfase1 3 6 4 2" xfId="18189"/>
    <cellStyle name="20% - Ênfase1 3 6 4 3" xfId="29565"/>
    <cellStyle name="20% - Ênfase1 3 6 5" xfId="8709"/>
    <cellStyle name="20% - Ênfase1 3 6 5 2" xfId="20085"/>
    <cellStyle name="20% - Ênfase1 3 6 5 3" xfId="31461"/>
    <cellStyle name="20% - Ênfase1 3 6 6" xfId="10605"/>
    <cellStyle name="20% - Ênfase1 3 6 6 2" xfId="21981"/>
    <cellStyle name="20% - Ênfase1 3 6 6 3" xfId="33357"/>
    <cellStyle name="20% - Ênfase1 3 6 7" xfId="12501"/>
    <cellStyle name="20% - Ênfase1 3 6 8" xfId="23877"/>
    <cellStyle name="20% - Ênfase1 3 6 9" xfId="35253"/>
    <cellStyle name="20% - Ênfase1 3 7" xfId="1440"/>
    <cellStyle name="20% - Ênfase1 3 7 10" xfId="37465"/>
    <cellStyle name="20% - Ênfase1 3 7 2" xfId="3337"/>
    <cellStyle name="20% - Ênfase1 3 7 2 2" xfId="14713"/>
    <cellStyle name="20% - Ênfase1 3 7 2 3" xfId="26089"/>
    <cellStyle name="20% - Ênfase1 3 7 3" xfId="5233"/>
    <cellStyle name="20% - Ênfase1 3 7 3 2" xfId="16609"/>
    <cellStyle name="20% - Ênfase1 3 7 3 3" xfId="27985"/>
    <cellStyle name="20% - Ênfase1 3 7 4" xfId="7129"/>
    <cellStyle name="20% - Ênfase1 3 7 4 2" xfId="18505"/>
    <cellStyle name="20% - Ênfase1 3 7 4 3" xfId="29881"/>
    <cellStyle name="20% - Ênfase1 3 7 5" xfId="9025"/>
    <cellStyle name="20% - Ênfase1 3 7 5 2" xfId="20401"/>
    <cellStyle name="20% - Ênfase1 3 7 5 3" xfId="31777"/>
    <cellStyle name="20% - Ênfase1 3 7 6" xfId="10921"/>
    <cellStyle name="20% - Ênfase1 3 7 6 2" xfId="22297"/>
    <cellStyle name="20% - Ênfase1 3 7 6 3" xfId="33673"/>
    <cellStyle name="20% - Ênfase1 3 7 7" xfId="12817"/>
    <cellStyle name="20% - Ênfase1 3 7 8" xfId="24193"/>
    <cellStyle name="20% - Ênfase1 3 7 9" xfId="35569"/>
    <cellStyle name="20% - Ênfase1 3 8" xfId="1756"/>
    <cellStyle name="20% - Ênfase1 3 8 10" xfId="37781"/>
    <cellStyle name="20% - Ênfase1 3 8 2" xfId="3653"/>
    <cellStyle name="20% - Ênfase1 3 8 2 2" xfId="15029"/>
    <cellStyle name="20% - Ênfase1 3 8 2 3" xfId="26405"/>
    <cellStyle name="20% - Ênfase1 3 8 3" xfId="5549"/>
    <cellStyle name="20% - Ênfase1 3 8 3 2" xfId="16925"/>
    <cellStyle name="20% - Ênfase1 3 8 3 3" xfId="28301"/>
    <cellStyle name="20% - Ênfase1 3 8 4" xfId="7445"/>
    <cellStyle name="20% - Ênfase1 3 8 4 2" xfId="18821"/>
    <cellStyle name="20% - Ênfase1 3 8 4 3" xfId="30197"/>
    <cellStyle name="20% - Ênfase1 3 8 5" xfId="9341"/>
    <cellStyle name="20% - Ênfase1 3 8 5 2" xfId="20717"/>
    <cellStyle name="20% - Ênfase1 3 8 5 3" xfId="32093"/>
    <cellStyle name="20% - Ênfase1 3 8 6" xfId="11237"/>
    <cellStyle name="20% - Ênfase1 3 8 6 2" xfId="22613"/>
    <cellStyle name="20% - Ênfase1 3 8 6 3" xfId="33989"/>
    <cellStyle name="20% - Ênfase1 3 8 7" xfId="13133"/>
    <cellStyle name="20% - Ênfase1 3 8 8" xfId="24509"/>
    <cellStyle name="20% - Ênfase1 3 8 9" xfId="35885"/>
    <cellStyle name="20% - Ênfase1 3 9" xfId="2072"/>
    <cellStyle name="20% - Ênfase1 3 9 2" xfId="13449"/>
    <cellStyle name="20% - Ênfase1 3 9 3" xfId="24825"/>
    <cellStyle name="20% - Ênfase1 4" xfId="197"/>
    <cellStyle name="20% - Ênfase1 4 10" xfId="5887"/>
    <cellStyle name="20% - Ênfase1 4 10 2" xfId="17263"/>
    <cellStyle name="20% - Ênfase1 4 10 3" xfId="28639"/>
    <cellStyle name="20% - Ênfase1 4 11" xfId="7783"/>
    <cellStyle name="20% - Ênfase1 4 11 2" xfId="19159"/>
    <cellStyle name="20% - Ênfase1 4 11 3" xfId="30535"/>
    <cellStyle name="20% - Ênfase1 4 12" xfId="9679"/>
    <cellStyle name="20% - Ênfase1 4 12 2" xfId="21055"/>
    <cellStyle name="20% - Ênfase1 4 12 3" xfId="32431"/>
    <cellStyle name="20% - Ênfase1 4 13" xfId="11575"/>
    <cellStyle name="20% - Ênfase1 4 14" xfId="22951"/>
    <cellStyle name="20% - Ênfase1 4 15" xfId="34327"/>
    <cellStyle name="20% - Ênfase1 4 16" xfId="36223"/>
    <cellStyle name="20% - Ênfase1 4 2" xfId="355"/>
    <cellStyle name="20% - Ênfase1 4 2 10" xfId="7941"/>
    <cellStyle name="20% - Ênfase1 4 2 10 2" xfId="19317"/>
    <cellStyle name="20% - Ênfase1 4 2 10 3" xfId="30693"/>
    <cellStyle name="20% - Ênfase1 4 2 11" xfId="9837"/>
    <cellStyle name="20% - Ênfase1 4 2 11 2" xfId="21213"/>
    <cellStyle name="20% - Ênfase1 4 2 11 3" xfId="32589"/>
    <cellStyle name="20% - Ênfase1 4 2 12" xfId="11733"/>
    <cellStyle name="20% - Ênfase1 4 2 13" xfId="23109"/>
    <cellStyle name="20% - Ênfase1 4 2 14" xfId="34485"/>
    <cellStyle name="20% - Ênfase1 4 2 15" xfId="36381"/>
    <cellStyle name="20% - Ênfase1 4 2 2" xfId="672"/>
    <cellStyle name="20% - Ênfase1 4 2 2 10" xfId="36697"/>
    <cellStyle name="20% - Ênfase1 4 2 2 2" xfId="2569"/>
    <cellStyle name="20% - Ênfase1 4 2 2 2 2" xfId="13945"/>
    <cellStyle name="20% - Ênfase1 4 2 2 2 3" xfId="25321"/>
    <cellStyle name="20% - Ênfase1 4 2 2 3" xfId="4465"/>
    <cellStyle name="20% - Ênfase1 4 2 2 3 2" xfId="15841"/>
    <cellStyle name="20% - Ênfase1 4 2 2 3 3" xfId="27217"/>
    <cellStyle name="20% - Ênfase1 4 2 2 4" xfId="6361"/>
    <cellStyle name="20% - Ênfase1 4 2 2 4 2" xfId="17737"/>
    <cellStyle name="20% - Ênfase1 4 2 2 4 3" xfId="29113"/>
    <cellStyle name="20% - Ênfase1 4 2 2 5" xfId="8257"/>
    <cellStyle name="20% - Ênfase1 4 2 2 5 2" xfId="19633"/>
    <cellStyle name="20% - Ênfase1 4 2 2 5 3" xfId="31009"/>
    <cellStyle name="20% - Ênfase1 4 2 2 6" xfId="10153"/>
    <cellStyle name="20% - Ênfase1 4 2 2 6 2" xfId="21529"/>
    <cellStyle name="20% - Ênfase1 4 2 2 6 3" xfId="32905"/>
    <cellStyle name="20% - Ênfase1 4 2 2 7" xfId="12049"/>
    <cellStyle name="20% - Ênfase1 4 2 2 8" xfId="23425"/>
    <cellStyle name="20% - Ênfase1 4 2 2 9" xfId="34801"/>
    <cellStyle name="20% - Ênfase1 4 2 3" xfId="988"/>
    <cellStyle name="20% - Ênfase1 4 2 3 10" xfId="37013"/>
    <cellStyle name="20% - Ênfase1 4 2 3 2" xfId="2885"/>
    <cellStyle name="20% - Ênfase1 4 2 3 2 2" xfId="14261"/>
    <cellStyle name="20% - Ênfase1 4 2 3 2 3" xfId="25637"/>
    <cellStyle name="20% - Ênfase1 4 2 3 3" xfId="4781"/>
    <cellStyle name="20% - Ênfase1 4 2 3 3 2" xfId="16157"/>
    <cellStyle name="20% - Ênfase1 4 2 3 3 3" xfId="27533"/>
    <cellStyle name="20% - Ênfase1 4 2 3 4" xfId="6677"/>
    <cellStyle name="20% - Ênfase1 4 2 3 4 2" xfId="18053"/>
    <cellStyle name="20% - Ênfase1 4 2 3 4 3" xfId="29429"/>
    <cellStyle name="20% - Ênfase1 4 2 3 5" xfId="8573"/>
    <cellStyle name="20% - Ênfase1 4 2 3 5 2" xfId="19949"/>
    <cellStyle name="20% - Ênfase1 4 2 3 5 3" xfId="31325"/>
    <cellStyle name="20% - Ênfase1 4 2 3 6" xfId="10469"/>
    <cellStyle name="20% - Ênfase1 4 2 3 6 2" xfId="21845"/>
    <cellStyle name="20% - Ênfase1 4 2 3 6 3" xfId="33221"/>
    <cellStyle name="20% - Ênfase1 4 2 3 7" xfId="12365"/>
    <cellStyle name="20% - Ênfase1 4 2 3 8" xfId="23741"/>
    <cellStyle name="20% - Ênfase1 4 2 3 9" xfId="35117"/>
    <cellStyle name="20% - Ênfase1 4 2 4" xfId="1304"/>
    <cellStyle name="20% - Ênfase1 4 2 4 10" xfId="37329"/>
    <cellStyle name="20% - Ênfase1 4 2 4 2" xfId="3201"/>
    <cellStyle name="20% - Ênfase1 4 2 4 2 2" xfId="14577"/>
    <cellStyle name="20% - Ênfase1 4 2 4 2 3" xfId="25953"/>
    <cellStyle name="20% - Ênfase1 4 2 4 3" xfId="5097"/>
    <cellStyle name="20% - Ênfase1 4 2 4 3 2" xfId="16473"/>
    <cellStyle name="20% - Ênfase1 4 2 4 3 3" xfId="27849"/>
    <cellStyle name="20% - Ênfase1 4 2 4 4" xfId="6993"/>
    <cellStyle name="20% - Ênfase1 4 2 4 4 2" xfId="18369"/>
    <cellStyle name="20% - Ênfase1 4 2 4 4 3" xfId="29745"/>
    <cellStyle name="20% - Ênfase1 4 2 4 5" xfId="8889"/>
    <cellStyle name="20% - Ênfase1 4 2 4 5 2" xfId="20265"/>
    <cellStyle name="20% - Ênfase1 4 2 4 5 3" xfId="31641"/>
    <cellStyle name="20% - Ênfase1 4 2 4 6" xfId="10785"/>
    <cellStyle name="20% - Ênfase1 4 2 4 6 2" xfId="22161"/>
    <cellStyle name="20% - Ênfase1 4 2 4 6 3" xfId="33537"/>
    <cellStyle name="20% - Ênfase1 4 2 4 7" xfId="12681"/>
    <cellStyle name="20% - Ênfase1 4 2 4 8" xfId="24057"/>
    <cellStyle name="20% - Ênfase1 4 2 4 9" xfId="35433"/>
    <cellStyle name="20% - Ênfase1 4 2 5" xfId="1620"/>
    <cellStyle name="20% - Ênfase1 4 2 5 10" xfId="37645"/>
    <cellStyle name="20% - Ênfase1 4 2 5 2" xfId="3517"/>
    <cellStyle name="20% - Ênfase1 4 2 5 2 2" xfId="14893"/>
    <cellStyle name="20% - Ênfase1 4 2 5 2 3" xfId="26269"/>
    <cellStyle name="20% - Ênfase1 4 2 5 3" xfId="5413"/>
    <cellStyle name="20% - Ênfase1 4 2 5 3 2" xfId="16789"/>
    <cellStyle name="20% - Ênfase1 4 2 5 3 3" xfId="28165"/>
    <cellStyle name="20% - Ênfase1 4 2 5 4" xfId="7309"/>
    <cellStyle name="20% - Ênfase1 4 2 5 4 2" xfId="18685"/>
    <cellStyle name="20% - Ênfase1 4 2 5 4 3" xfId="30061"/>
    <cellStyle name="20% - Ênfase1 4 2 5 5" xfId="9205"/>
    <cellStyle name="20% - Ênfase1 4 2 5 5 2" xfId="20581"/>
    <cellStyle name="20% - Ênfase1 4 2 5 5 3" xfId="31957"/>
    <cellStyle name="20% - Ênfase1 4 2 5 6" xfId="11101"/>
    <cellStyle name="20% - Ênfase1 4 2 5 6 2" xfId="22477"/>
    <cellStyle name="20% - Ênfase1 4 2 5 6 3" xfId="33853"/>
    <cellStyle name="20% - Ênfase1 4 2 5 7" xfId="12997"/>
    <cellStyle name="20% - Ênfase1 4 2 5 8" xfId="24373"/>
    <cellStyle name="20% - Ênfase1 4 2 5 9" xfId="35749"/>
    <cellStyle name="20% - Ênfase1 4 2 6" xfId="1936"/>
    <cellStyle name="20% - Ênfase1 4 2 6 10" xfId="37961"/>
    <cellStyle name="20% - Ênfase1 4 2 6 2" xfId="3833"/>
    <cellStyle name="20% - Ênfase1 4 2 6 2 2" xfId="15209"/>
    <cellStyle name="20% - Ênfase1 4 2 6 2 3" xfId="26585"/>
    <cellStyle name="20% - Ênfase1 4 2 6 3" xfId="5729"/>
    <cellStyle name="20% - Ênfase1 4 2 6 3 2" xfId="17105"/>
    <cellStyle name="20% - Ênfase1 4 2 6 3 3" xfId="28481"/>
    <cellStyle name="20% - Ênfase1 4 2 6 4" xfId="7625"/>
    <cellStyle name="20% - Ênfase1 4 2 6 4 2" xfId="19001"/>
    <cellStyle name="20% - Ênfase1 4 2 6 4 3" xfId="30377"/>
    <cellStyle name="20% - Ênfase1 4 2 6 5" xfId="9521"/>
    <cellStyle name="20% - Ênfase1 4 2 6 5 2" xfId="20897"/>
    <cellStyle name="20% - Ênfase1 4 2 6 5 3" xfId="32273"/>
    <cellStyle name="20% - Ênfase1 4 2 6 6" xfId="11417"/>
    <cellStyle name="20% - Ênfase1 4 2 6 6 2" xfId="22793"/>
    <cellStyle name="20% - Ênfase1 4 2 6 6 3" xfId="34169"/>
    <cellStyle name="20% - Ênfase1 4 2 6 7" xfId="13313"/>
    <cellStyle name="20% - Ênfase1 4 2 6 8" xfId="24689"/>
    <cellStyle name="20% - Ênfase1 4 2 6 9" xfId="36065"/>
    <cellStyle name="20% - Ênfase1 4 2 7" xfId="2252"/>
    <cellStyle name="20% - Ênfase1 4 2 7 2" xfId="13629"/>
    <cellStyle name="20% - Ênfase1 4 2 7 3" xfId="25005"/>
    <cellStyle name="20% - Ênfase1 4 2 8" xfId="4149"/>
    <cellStyle name="20% - Ênfase1 4 2 8 2" xfId="15525"/>
    <cellStyle name="20% - Ênfase1 4 2 8 3" xfId="26901"/>
    <cellStyle name="20% - Ênfase1 4 2 9" xfId="6045"/>
    <cellStyle name="20% - Ênfase1 4 2 9 2" xfId="17421"/>
    <cellStyle name="20% - Ênfase1 4 2 9 3" xfId="28797"/>
    <cellStyle name="20% - Ênfase1 4 3" xfId="514"/>
    <cellStyle name="20% - Ênfase1 4 3 10" xfId="36539"/>
    <cellStyle name="20% - Ênfase1 4 3 2" xfId="2411"/>
    <cellStyle name="20% - Ênfase1 4 3 2 2" xfId="13787"/>
    <cellStyle name="20% - Ênfase1 4 3 2 3" xfId="25163"/>
    <cellStyle name="20% - Ênfase1 4 3 3" xfId="4307"/>
    <cellStyle name="20% - Ênfase1 4 3 3 2" xfId="15683"/>
    <cellStyle name="20% - Ênfase1 4 3 3 3" xfId="27059"/>
    <cellStyle name="20% - Ênfase1 4 3 4" xfId="6203"/>
    <cellStyle name="20% - Ênfase1 4 3 4 2" xfId="17579"/>
    <cellStyle name="20% - Ênfase1 4 3 4 3" xfId="28955"/>
    <cellStyle name="20% - Ênfase1 4 3 5" xfId="8099"/>
    <cellStyle name="20% - Ênfase1 4 3 5 2" xfId="19475"/>
    <cellStyle name="20% - Ênfase1 4 3 5 3" xfId="30851"/>
    <cellStyle name="20% - Ênfase1 4 3 6" xfId="9995"/>
    <cellStyle name="20% - Ênfase1 4 3 6 2" xfId="21371"/>
    <cellStyle name="20% - Ênfase1 4 3 6 3" xfId="32747"/>
    <cellStyle name="20% - Ênfase1 4 3 7" xfId="11891"/>
    <cellStyle name="20% - Ênfase1 4 3 8" xfId="23267"/>
    <cellStyle name="20% - Ênfase1 4 3 9" xfId="34643"/>
    <cellStyle name="20% - Ênfase1 4 4" xfId="830"/>
    <cellStyle name="20% - Ênfase1 4 4 10" xfId="36855"/>
    <cellStyle name="20% - Ênfase1 4 4 2" xfId="2727"/>
    <cellStyle name="20% - Ênfase1 4 4 2 2" xfId="14103"/>
    <cellStyle name="20% - Ênfase1 4 4 2 3" xfId="25479"/>
    <cellStyle name="20% - Ênfase1 4 4 3" xfId="4623"/>
    <cellStyle name="20% - Ênfase1 4 4 3 2" xfId="15999"/>
    <cellStyle name="20% - Ênfase1 4 4 3 3" xfId="27375"/>
    <cellStyle name="20% - Ênfase1 4 4 4" xfId="6519"/>
    <cellStyle name="20% - Ênfase1 4 4 4 2" xfId="17895"/>
    <cellStyle name="20% - Ênfase1 4 4 4 3" xfId="29271"/>
    <cellStyle name="20% - Ênfase1 4 4 5" xfId="8415"/>
    <cellStyle name="20% - Ênfase1 4 4 5 2" xfId="19791"/>
    <cellStyle name="20% - Ênfase1 4 4 5 3" xfId="31167"/>
    <cellStyle name="20% - Ênfase1 4 4 6" xfId="10311"/>
    <cellStyle name="20% - Ênfase1 4 4 6 2" xfId="21687"/>
    <cellStyle name="20% - Ênfase1 4 4 6 3" xfId="33063"/>
    <cellStyle name="20% - Ênfase1 4 4 7" xfId="12207"/>
    <cellStyle name="20% - Ênfase1 4 4 8" xfId="23583"/>
    <cellStyle name="20% - Ênfase1 4 4 9" xfId="34959"/>
    <cellStyle name="20% - Ênfase1 4 5" xfId="1146"/>
    <cellStyle name="20% - Ênfase1 4 5 10" xfId="37171"/>
    <cellStyle name="20% - Ênfase1 4 5 2" xfId="3043"/>
    <cellStyle name="20% - Ênfase1 4 5 2 2" xfId="14419"/>
    <cellStyle name="20% - Ênfase1 4 5 2 3" xfId="25795"/>
    <cellStyle name="20% - Ênfase1 4 5 3" xfId="4939"/>
    <cellStyle name="20% - Ênfase1 4 5 3 2" xfId="16315"/>
    <cellStyle name="20% - Ênfase1 4 5 3 3" xfId="27691"/>
    <cellStyle name="20% - Ênfase1 4 5 4" xfId="6835"/>
    <cellStyle name="20% - Ênfase1 4 5 4 2" xfId="18211"/>
    <cellStyle name="20% - Ênfase1 4 5 4 3" xfId="29587"/>
    <cellStyle name="20% - Ênfase1 4 5 5" xfId="8731"/>
    <cellStyle name="20% - Ênfase1 4 5 5 2" xfId="20107"/>
    <cellStyle name="20% - Ênfase1 4 5 5 3" xfId="31483"/>
    <cellStyle name="20% - Ênfase1 4 5 6" xfId="10627"/>
    <cellStyle name="20% - Ênfase1 4 5 6 2" xfId="22003"/>
    <cellStyle name="20% - Ênfase1 4 5 6 3" xfId="33379"/>
    <cellStyle name="20% - Ênfase1 4 5 7" xfId="12523"/>
    <cellStyle name="20% - Ênfase1 4 5 8" xfId="23899"/>
    <cellStyle name="20% - Ênfase1 4 5 9" xfId="35275"/>
    <cellStyle name="20% - Ênfase1 4 6" xfId="1462"/>
    <cellStyle name="20% - Ênfase1 4 6 10" xfId="37487"/>
    <cellStyle name="20% - Ênfase1 4 6 2" xfId="3359"/>
    <cellStyle name="20% - Ênfase1 4 6 2 2" xfId="14735"/>
    <cellStyle name="20% - Ênfase1 4 6 2 3" xfId="26111"/>
    <cellStyle name="20% - Ênfase1 4 6 3" xfId="5255"/>
    <cellStyle name="20% - Ênfase1 4 6 3 2" xfId="16631"/>
    <cellStyle name="20% - Ênfase1 4 6 3 3" xfId="28007"/>
    <cellStyle name="20% - Ênfase1 4 6 4" xfId="7151"/>
    <cellStyle name="20% - Ênfase1 4 6 4 2" xfId="18527"/>
    <cellStyle name="20% - Ênfase1 4 6 4 3" xfId="29903"/>
    <cellStyle name="20% - Ênfase1 4 6 5" xfId="9047"/>
    <cellStyle name="20% - Ênfase1 4 6 5 2" xfId="20423"/>
    <cellStyle name="20% - Ênfase1 4 6 5 3" xfId="31799"/>
    <cellStyle name="20% - Ênfase1 4 6 6" xfId="10943"/>
    <cellStyle name="20% - Ênfase1 4 6 6 2" xfId="22319"/>
    <cellStyle name="20% - Ênfase1 4 6 6 3" xfId="33695"/>
    <cellStyle name="20% - Ênfase1 4 6 7" xfId="12839"/>
    <cellStyle name="20% - Ênfase1 4 6 8" xfId="24215"/>
    <cellStyle name="20% - Ênfase1 4 6 9" xfId="35591"/>
    <cellStyle name="20% - Ênfase1 4 7" xfId="1778"/>
    <cellStyle name="20% - Ênfase1 4 7 10" xfId="37803"/>
    <cellStyle name="20% - Ênfase1 4 7 2" xfId="3675"/>
    <cellStyle name="20% - Ênfase1 4 7 2 2" xfId="15051"/>
    <cellStyle name="20% - Ênfase1 4 7 2 3" xfId="26427"/>
    <cellStyle name="20% - Ênfase1 4 7 3" xfId="5571"/>
    <cellStyle name="20% - Ênfase1 4 7 3 2" xfId="16947"/>
    <cellStyle name="20% - Ênfase1 4 7 3 3" xfId="28323"/>
    <cellStyle name="20% - Ênfase1 4 7 4" xfId="7467"/>
    <cellStyle name="20% - Ênfase1 4 7 4 2" xfId="18843"/>
    <cellStyle name="20% - Ênfase1 4 7 4 3" xfId="30219"/>
    <cellStyle name="20% - Ênfase1 4 7 5" xfId="9363"/>
    <cellStyle name="20% - Ênfase1 4 7 5 2" xfId="20739"/>
    <cellStyle name="20% - Ênfase1 4 7 5 3" xfId="32115"/>
    <cellStyle name="20% - Ênfase1 4 7 6" xfId="11259"/>
    <cellStyle name="20% - Ênfase1 4 7 6 2" xfId="22635"/>
    <cellStyle name="20% - Ênfase1 4 7 6 3" xfId="34011"/>
    <cellStyle name="20% - Ênfase1 4 7 7" xfId="13155"/>
    <cellStyle name="20% - Ênfase1 4 7 8" xfId="24531"/>
    <cellStyle name="20% - Ênfase1 4 7 9" xfId="35907"/>
    <cellStyle name="20% - Ênfase1 4 8" xfId="2094"/>
    <cellStyle name="20% - Ênfase1 4 8 2" xfId="13471"/>
    <cellStyle name="20% - Ênfase1 4 8 3" xfId="24847"/>
    <cellStyle name="20% - Ênfase1 4 9" xfId="3991"/>
    <cellStyle name="20% - Ênfase1 4 9 2" xfId="15367"/>
    <cellStyle name="20% - Ênfase1 4 9 3" xfId="26743"/>
    <cellStyle name="20% - Ênfase1 5" xfId="219"/>
    <cellStyle name="20% - Ênfase1 5 10" xfId="5909"/>
    <cellStyle name="20% - Ênfase1 5 10 2" xfId="17285"/>
    <cellStyle name="20% - Ênfase1 5 10 3" xfId="28661"/>
    <cellStyle name="20% - Ênfase1 5 11" xfId="7805"/>
    <cellStyle name="20% - Ênfase1 5 11 2" xfId="19181"/>
    <cellStyle name="20% - Ênfase1 5 11 3" xfId="30557"/>
    <cellStyle name="20% - Ênfase1 5 12" xfId="9701"/>
    <cellStyle name="20% - Ênfase1 5 12 2" xfId="21077"/>
    <cellStyle name="20% - Ênfase1 5 12 3" xfId="32453"/>
    <cellStyle name="20% - Ênfase1 5 13" xfId="11597"/>
    <cellStyle name="20% - Ênfase1 5 14" xfId="22973"/>
    <cellStyle name="20% - Ênfase1 5 15" xfId="34349"/>
    <cellStyle name="20% - Ênfase1 5 16" xfId="36245"/>
    <cellStyle name="20% - Ênfase1 5 2" xfId="377"/>
    <cellStyle name="20% - Ênfase1 5 2 10" xfId="7963"/>
    <cellStyle name="20% - Ênfase1 5 2 10 2" xfId="19339"/>
    <cellStyle name="20% - Ênfase1 5 2 10 3" xfId="30715"/>
    <cellStyle name="20% - Ênfase1 5 2 11" xfId="9859"/>
    <cellStyle name="20% - Ênfase1 5 2 11 2" xfId="21235"/>
    <cellStyle name="20% - Ênfase1 5 2 11 3" xfId="32611"/>
    <cellStyle name="20% - Ênfase1 5 2 12" xfId="11755"/>
    <cellStyle name="20% - Ênfase1 5 2 13" xfId="23131"/>
    <cellStyle name="20% - Ênfase1 5 2 14" xfId="34507"/>
    <cellStyle name="20% - Ênfase1 5 2 15" xfId="36403"/>
    <cellStyle name="20% - Ênfase1 5 2 2" xfId="694"/>
    <cellStyle name="20% - Ênfase1 5 2 2 10" xfId="36719"/>
    <cellStyle name="20% - Ênfase1 5 2 2 2" xfId="2591"/>
    <cellStyle name="20% - Ênfase1 5 2 2 2 2" xfId="13967"/>
    <cellStyle name="20% - Ênfase1 5 2 2 2 3" xfId="25343"/>
    <cellStyle name="20% - Ênfase1 5 2 2 3" xfId="4487"/>
    <cellStyle name="20% - Ênfase1 5 2 2 3 2" xfId="15863"/>
    <cellStyle name="20% - Ênfase1 5 2 2 3 3" xfId="27239"/>
    <cellStyle name="20% - Ênfase1 5 2 2 4" xfId="6383"/>
    <cellStyle name="20% - Ênfase1 5 2 2 4 2" xfId="17759"/>
    <cellStyle name="20% - Ênfase1 5 2 2 4 3" xfId="29135"/>
    <cellStyle name="20% - Ênfase1 5 2 2 5" xfId="8279"/>
    <cellStyle name="20% - Ênfase1 5 2 2 5 2" xfId="19655"/>
    <cellStyle name="20% - Ênfase1 5 2 2 5 3" xfId="31031"/>
    <cellStyle name="20% - Ênfase1 5 2 2 6" xfId="10175"/>
    <cellStyle name="20% - Ênfase1 5 2 2 6 2" xfId="21551"/>
    <cellStyle name="20% - Ênfase1 5 2 2 6 3" xfId="32927"/>
    <cellStyle name="20% - Ênfase1 5 2 2 7" xfId="12071"/>
    <cellStyle name="20% - Ênfase1 5 2 2 8" xfId="23447"/>
    <cellStyle name="20% - Ênfase1 5 2 2 9" xfId="34823"/>
    <cellStyle name="20% - Ênfase1 5 2 3" xfId="1010"/>
    <cellStyle name="20% - Ênfase1 5 2 3 10" xfId="37035"/>
    <cellStyle name="20% - Ênfase1 5 2 3 2" xfId="2907"/>
    <cellStyle name="20% - Ênfase1 5 2 3 2 2" xfId="14283"/>
    <cellStyle name="20% - Ênfase1 5 2 3 2 3" xfId="25659"/>
    <cellStyle name="20% - Ênfase1 5 2 3 3" xfId="4803"/>
    <cellStyle name="20% - Ênfase1 5 2 3 3 2" xfId="16179"/>
    <cellStyle name="20% - Ênfase1 5 2 3 3 3" xfId="27555"/>
    <cellStyle name="20% - Ênfase1 5 2 3 4" xfId="6699"/>
    <cellStyle name="20% - Ênfase1 5 2 3 4 2" xfId="18075"/>
    <cellStyle name="20% - Ênfase1 5 2 3 4 3" xfId="29451"/>
    <cellStyle name="20% - Ênfase1 5 2 3 5" xfId="8595"/>
    <cellStyle name="20% - Ênfase1 5 2 3 5 2" xfId="19971"/>
    <cellStyle name="20% - Ênfase1 5 2 3 5 3" xfId="31347"/>
    <cellStyle name="20% - Ênfase1 5 2 3 6" xfId="10491"/>
    <cellStyle name="20% - Ênfase1 5 2 3 6 2" xfId="21867"/>
    <cellStyle name="20% - Ênfase1 5 2 3 6 3" xfId="33243"/>
    <cellStyle name="20% - Ênfase1 5 2 3 7" xfId="12387"/>
    <cellStyle name="20% - Ênfase1 5 2 3 8" xfId="23763"/>
    <cellStyle name="20% - Ênfase1 5 2 3 9" xfId="35139"/>
    <cellStyle name="20% - Ênfase1 5 2 4" xfId="1326"/>
    <cellStyle name="20% - Ênfase1 5 2 4 10" xfId="37351"/>
    <cellStyle name="20% - Ênfase1 5 2 4 2" xfId="3223"/>
    <cellStyle name="20% - Ênfase1 5 2 4 2 2" xfId="14599"/>
    <cellStyle name="20% - Ênfase1 5 2 4 2 3" xfId="25975"/>
    <cellStyle name="20% - Ênfase1 5 2 4 3" xfId="5119"/>
    <cellStyle name="20% - Ênfase1 5 2 4 3 2" xfId="16495"/>
    <cellStyle name="20% - Ênfase1 5 2 4 3 3" xfId="27871"/>
    <cellStyle name="20% - Ênfase1 5 2 4 4" xfId="7015"/>
    <cellStyle name="20% - Ênfase1 5 2 4 4 2" xfId="18391"/>
    <cellStyle name="20% - Ênfase1 5 2 4 4 3" xfId="29767"/>
    <cellStyle name="20% - Ênfase1 5 2 4 5" xfId="8911"/>
    <cellStyle name="20% - Ênfase1 5 2 4 5 2" xfId="20287"/>
    <cellStyle name="20% - Ênfase1 5 2 4 5 3" xfId="31663"/>
    <cellStyle name="20% - Ênfase1 5 2 4 6" xfId="10807"/>
    <cellStyle name="20% - Ênfase1 5 2 4 6 2" xfId="22183"/>
    <cellStyle name="20% - Ênfase1 5 2 4 6 3" xfId="33559"/>
    <cellStyle name="20% - Ênfase1 5 2 4 7" xfId="12703"/>
    <cellStyle name="20% - Ênfase1 5 2 4 8" xfId="24079"/>
    <cellStyle name="20% - Ênfase1 5 2 4 9" xfId="35455"/>
    <cellStyle name="20% - Ênfase1 5 2 5" xfId="1642"/>
    <cellStyle name="20% - Ênfase1 5 2 5 10" xfId="37667"/>
    <cellStyle name="20% - Ênfase1 5 2 5 2" xfId="3539"/>
    <cellStyle name="20% - Ênfase1 5 2 5 2 2" xfId="14915"/>
    <cellStyle name="20% - Ênfase1 5 2 5 2 3" xfId="26291"/>
    <cellStyle name="20% - Ênfase1 5 2 5 3" xfId="5435"/>
    <cellStyle name="20% - Ênfase1 5 2 5 3 2" xfId="16811"/>
    <cellStyle name="20% - Ênfase1 5 2 5 3 3" xfId="28187"/>
    <cellStyle name="20% - Ênfase1 5 2 5 4" xfId="7331"/>
    <cellStyle name="20% - Ênfase1 5 2 5 4 2" xfId="18707"/>
    <cellStyle name="20% - Ênfase1 5 2 5 4 3" xfId="30083"/>
    <cellStyle name="20% - Ênfase1 5 2 5 5" xfId="9227"/>
    <cellStyle name="20% - Ênfase1 5 2 5 5 2" xfId="20603"/>
    <cellStyle name="20% - Ênfase1 5 2 5 5 3" xfId="31979"/>
    <cellStyle name="20% - Ênfase1 5 2 5 6" xfId="11123"/>
    <cellStyle name="20% - Ênfase1 5 2 5 6 2" xfId="22499"/>
    <cellStyle name="20% - Ênfase1 5 2 5 6 3" xfId="33875"/>
    <cellStyle name="20% - Ênfase1 5 2 5 7" xfId="13019"/>
    <cellStyle name="20% - Ênfase1 5 2 5 8" xfId="24395"/>
    <cellStyle name="20% - Ênfase1 5 2 5 9" xfId="35771"/>
    <cellStyle name="20% - Ênfase1 5 2 6" xfId="1958"/>
    <cellStyle name="20% - Ênfase1 5 2 6 10" xfId="37983"/>
    <cellStyle name="20% - Ênfase1 5 2 6 2" xfId="3855"/>
    <cellStyle name="20% - Ênfase1 5 2 6 2 2" xfId="15231"/>
    <cellStyle name="20% - Ênfase1 5 2 6 2 3" xfId="26607"/>
    <cellStyle name="20% - Ênfase1 5 2 6 3" xfId="5751"/>
    <cellStyle name="20% - Ênfase1 5 2 6 3 2" xfId="17127"/>
    <cellStyle name="20% - Ênfase1 5 2 6 3 3" xfId="28503"/>
    <cellStyle name="20% - Ênfase1 5 2 6 4" xfId="7647"/>
    <cellStyle name="20% - Ênfase1 5 2 6 4 2" xfId="19023"/>
    <cellStyle name="20% - Ênfase1 5 2 6 4 3" xfId="30399"/>
    <cellStyle name="20% - Ênfase1 5 2 6 5" xfId="9543"/>
    <cellStyle name="20% - Ênfase1 5 2 6 5 2" xfId="20919"/>
    <cellStyle name="20% - Ênfase1 5 2 6 5 3" xfId="32295"/>
    <cellStyle name="20% - Ênfase1 5 2 6 6" xfId="11439"/>
    <cellStyle name="20% - Ênfase1 5 2 6 6 2" xfId="22815"/>
    <cellStyle name="20% - Ênfase1 5 2 6 6 3" xfId="34191"/>
    <cellStyle name="20% - Ênfase1 5 2 6 7" xfId="13335"/>
    <cellStyle name="20% - Ênfase1 5 2 6 8" xfId="24711"/>
    <cellStyle name="20% - Ênfase1 5 2 6 9" xfId="36087"/>
    <cellStyle name="20% - Ênfase1 5 2 7" xfId="2274"/>
    <cellStyle name="20% - Ênfase1 5 2 7 2" xfId="13651"/>
    <cellStyle name="20% - Ênfase1 5 2 7 3" xfId="25027"/>
    <cellStyle name="20% - Ênfase1 5 2 8" xfId="4171"/>
    <cellStyle name="20% - Ênfase1 5 2 8 2" xfId="15547"/>
    <cellStyle name="20% - Ênfase1 5 2 8 3" xfId="26923"/>
    <cellStyle name="20% - Ênfase1 5 2 9" xfId="6067"/>
    <cellStyle name="20% - Ênfase1 5 2 9 2" xfId="17443"/>
    <cellStyle name="20% - Ênfase1 5 2 9 3" xfId="28819"/>
    <cellStyle name="20% - Ênfase1 5 3" xfId="536"/>
    <cellStyle name="20% - Ênfase1 5 3 10" xfId="36561"/>
    <cellStyle name="20% - Ênfase1 5 3 2" xfId="2433"/>
    <cellStyle name="20% - Ênfase1 5 3 2 2" xfId="13809"/>
    <cellStyle name="20% - Ênfase1 5 3 2 3" xfId="25185"/>
    <cellStyle name="20% - Ênfase1 5 3 3" xfId="4329"/>
    <cellStyle name="20% - Ênfase1 5 3 3 2" xfId="15705"/>
    <cellStyle name="20% - Ênfase1 5 3 3 3" xfId="27081"/>
    <cellStyle name="20% - Ênfase1 5 3 4" xfId="6225"/>
    <cellStyle name="20% - Ênfase1 5 3 4 2" xfId="17601"/>
    <cellStyle name="20% - Ênfase1 5 3 4 3" xfId="28977"/>
    <cellStyle name="20% - Ênfase1 5 3 5" xfId="8121"/>
    <cellStyle name="20% - Ênfase1 5 3 5 2" xfId="19497"/>
    <cellStyle name="20% - Ênfase1 5 3 5 3" xfId="30873"/>
    <cellStyle name="20% - Ênfase1 5 3 6" xfId="10017"/>
    <cellStyle name="20% - Ênfase1 5 3 6 2" xfId="21393"/>
    <cellStyle name="20% - Ênfase1 5 3 6 3" xfId="32769"/>
    <cellStyle name="20% - Ênfase1 5 3 7" xfId="11913"/>
    <cellStyle name="20% - Ênfase1 5 3 8" xfId="23289"/>
    <cellStyle name="20% - Ênfase1 5 3 9" xfId="34665"/>
    <cellStyle name="20% - Ênfase1 5 4" xfId="852"/>
    <cellStyle name="20% - Ênfase1 5 4 10" xfId="36877"/>
    <cellStyle name="20% - Ênfase1 5 4 2" xfId="2749"/>
    <cellStyle name="20% - Ênfase1 5 4 2 2" xfId="14125"/>
    <cellStyle name="20% - Ênfase1 5 4 2 3" xfId="25501"/>
    <cellStyle name="20% - Ênfase1 5 4 3" xfId="4645"/>
    <cellStyle name="20% - Ênfase1 5 4 3 2" xfId="16021"/>
    <cellStyle name="20% - Ênfase1 5 4 3 3" xfId="27397"/>
    <cellStyle name="20% - Ênfase1 5 4 4" xfId="6541"/>
    <cellStyle name="20% - Ênfase1 5 4 4 2" xfId="17917"/>
    <cellStyle name="20% - Ênfase1 5 4 4 3" xfId="29293"/>
    <cellStyle name="20% - Ênfase1 5 4 5" xfId="8437"/>
    <cellStyle name="20% - Ênfase1 5 4 5 2" xfId="19813"/>
    <cellStyle name="20% - Ênfase1 5 4 5 3" xfId="31189"/>
    <cellStyle name="20% - Ênfase1 5 4 6" xfId="10333"/>
    <cellStyle name="20% - Ênfase1 5 4 6 2" xfId="21709"/>
    <cellStyle name="20% - Ênfase1 5 4 6 3" xfId="33085"/>
    <cellStyle name="20% - Ênfase1 5 4 7" xfId="12229"/>
    <cellStyle name="20% - Ênfase1 5 4 8" xfId="23605"/>
    <cellStyle name="20% - Ênfase1 5 4 9" xfId="34981"/>
    <cellStyle name="20% - Ênfase1 5 5" xfId="1168"/>
    <cellStyle name="20% - Ênfase1 5 5 10" xfId="37193"/>
    <cellStyle name="20% - Ênfase1 5 5 2" xfId="3065"/>
    <cellStyle name="20% - Ênfase1 5 5 2 2" xfId="14441"/>
    <cellStyle name="20% - Ênfase1 5 5 2 3" xfId="25817"/>
    <cellStyle name="20% - Ênfase1 5 5 3" xfId="4961"/>
    <cellStyle name="20% - Ênfase1 5 5 3 2" xfId="16337"/>
    <cellStyle name="20% - Ênfase1 5 5 3 3" xfId="27713"/>
    <cellStyle name="20% - Ênfase1 5 5 4" xfId="6857"/>
    <cellStyle name="20% - Ênfase1 5 5 4 2" xfId="18233"/>
    <cellStyle name="20% - Ênfase1 5 5 4 3" xfId="29609"/>
    <cellStyle name="20% - Ênfase1 5 5 5" xfId="8753"/>
    <cellStyle name="20% - Ênfase1 5 5 5 2" xfId="20129"/>
    <cellStyle name="20% - Ênfase1 5 5 5 3" xfId="31505"/>
    <cellStyle name="20% - Ênfase1 5 5 6" xfId="10649"/>
    <cellStyle name="20% - Ênfase1 5 5 6 2" xfId="22025"/>
    <cellStyle name="20% - Ênfase1 5 5 6 3" xfId="33401"/>
    <cellStyle name="20% - Ênfase1 5 5 7" xfId="12545"/>
    <cellStyle name="20% - Ênfase1 5 5 8" xfId="23921"/>
    <cellStyle name="20% - Ênfase1 5 5 9" xfId="35297"/>
    <cellStyle name="20% - Ênfase1 5 6" xfId="1484"/>
    <cellStyle name="20% - Ênfase1 5 6 10" xfId="37509"/>
    <cellStyle name="20% - Ênfase1 5 6 2" xfId="3381"/>
    <cellStyle name="20% - Ênfase1 5 6 2 2" xfId="14757"/>
    <cellStyle name="20% - Ênfase1 5 6 2 3" xfId="26133"/>
    <cellStyle name="20% - Ênfase1 5 6 3" xfId="5277"/>
    <cellStyle name="20% - Ênfase1 5 6 3 2" xfId="16653"/>
    <cellStyle name="20% - Ênfase1 5 6 3 3" xfId="28029"/>
    <cellStyle name="20% - Ênfase1 5 6 4" xfId="7173"/>
    <cellStyle name="20% - Ênfase1 5 6 4 2" xfId="18549"/>
    <cellStyle name="20% - Ênfase1 5 6 4 3" xfId="29925"/>
    <cellStyle name="20% - Ênfase1 5 6 5" xfId="9069"/>
    <cellStyle name="20% - Ênfase1 5 6 5 2" xfId="20445"/>
    <cellStyle name="20% - Ênfase1 5 6 5 3" xfId="31821"/>
    <cellStyle name="20% - Ênfase1 5 6 6" xfId="10965"/>
    <cellStyle name="20% - Ênfase1 5 6 6 2" xfId="22341"/>
    <cellStyle name="20% - Ênfase1 5 6 6 3" xfId="33717"/>
    <cellStyle name="20% - Ênfase1 5 6 7" xfId="12861"/>
    <cellStyle name="20% - Ênfase1 5 6 8" xfId="24237"/>
    <cellStyle name="20% - Ênfase1 5 6 9" xfId="35613"/>
    <cellStyle name="20% - Ênfase1 5 7" xfId="1800"/>
    <cellStyle name="20% - Ênfase1 5 7 10" xfId="37825"/>
    <cellStyle name="20% - Ênfase1 5 7 2" xfId="3697"/>
    <cellStyle name="20% - Ênfase1 5 7 2 2" xfId="15073"/>
    <cellStyle name="20% - Ênfase1 5 7 2 3" xfId="26449"/>
    <cellStyle name="20% - Ênfase1 5 7 3" xfId="5593"/>
    <cellStyle name="20% - Ênfase1 5 7 3 2" xfId="16969"/>
    <cellStyle name="20% - Ênfase1 5 7 3 3" xfId="28345"/>
    <cellStyle name="20% - Ênfase1 5 7 4" xfId="7489"/>
    <cellStyle name="20% - Ênfase1 5 7 4 2" xfId="18865"/>
    <cellStyle name="20% - Ênfase1 5 7 4 3" xfId="30241"/>
    <cellStyle name="20% - Ênfase1 5 7 5" xfId="9385"/>
    <cellStyle name="20% - Ênfase1 5 7 5 2" xfId="20761"/>
    <cellStyle name="20% - Ênfase1 5 7 5 3" xfId="32137"/>
    <cellStyle name="20% - Ênfase1 5 7 6" xfId="11281"/>
    <cellStyle name="20% - Ênfase1 5 7 6 2" xfId="22657"/>
    <cellStyle name="20% - Ênfase1 5 7 6 3" xfId="34033"/>
    <cellStyle name="20% - Ênfase1 5 7 7" xfId="13177"/>
    <cellStyle name="20% - Ênfase1 5 7 8" xfId="24553"/>
    <cellStyle name="20% - Ênfase1 5 7 9" xfId="35929"/>
    <cellStyle name="20% - Ênfase1 5 8" xfId="2116"/>
    <cellStyle name="20% - Ênfase1 5 8 2" xfId="13493"/>
    <cellStyle name="20% - Ênfase1 5 8 3" xfId="24869"/>
    <cellStyle name="20% - Ênfase1 5 9" xfId="4013"/>
    <cellStyle name="20% - Ênfase1 5 9 2" xfId="15389"/>
    <cellStyle name="20% - Ênfase1 5 9 3" xfId="26765"/>
    <cellStyle name="20% - Ênfase1 6" xfId="287"/>
    <cellStyle name="20% - Ênfase1 6 10" xfId="7873"/>
    <cellStyle name="20% - Ênfase1 6 10 2" xfId="19249"/>
    <cellStyle name="20% - Ênfase1 6 10 3" xfId="30625"/>
    <cellStyle name="20% - Ênfase1 6 11" xfId="9769"/>
    <cellStyle name="20% - Ênfase1 6 11 2" xfId="21145"/>
    <cellStyle name="20% - Ênfase1 6 11 3" xfId="32521"/>
    <cellStyle name="20% - Ênfase1 6 12" xfId="11665"/>
    <cellStyle name="20% - Ênfase1 6 13" xfId="23041"/>
    <cellStyle name="20% - Ênfase1 6 14" xfId="34417"/>
    <cellStyle name="20% - Ênfase1 6 15" xfId="36313"/>
    <cellStyle name="20% - Ênfase1 6 2" xfId="604"/>
    <cellStyle name="20% - Ênfase1 6 2 10" xfId="36629"/>
    <cellStyle name="20% - Ênfase1 6 2 2" xfId="2501"/>
    <cellStyle name="20% - Ênfase1 6 2 2 2" xfId="13877"/>
    <cellStyle name="20% - Ênfase1 6 2 2 3" xfId="25253"/>
    <cellStyle name="20% - Ênfase1 6 2 3" xfId="4397"/>
    <cellStyle name="20% - Ênfase1 6 2 3 2" xfId="15773"/>
    <cellStyle name="20% - Ênfase1 6 2 3 3" xfId="27149"/>
    <cellStyle name="20% - Ênfase1 6 2 4" xfId="6293"/>
    <cellStyle name="20% - Ênfase1 6 2 4 2" xfId="17669"/>
    <cellStyle name="20% - Ênfase1 6 2 4 3" xfId="29045"/>
    <cellStyle name="20% - Ênfase1 6 2 5" xfId="8189"/>
    <cellStyle name="20% - Ênfase1 6 2 5 2" xfId="19565"/>
    <cellStyle name="20% - Ênfase1 6 2 5 3" xfId="30941"/>
    <cellStyle name="20% - Ênfase1 6 2 6" xfId="10085"/>
    <cellStyle name="20% - Ênfase1 6 2 6 2" xfId="21461"/>
    <cellStyle name="20% - Ênfase1 6 2 6 3" xfId="32837"/>
    <cellStyle name="20% - Ênfase1 6 2 7" xfId="11981"/>
    <cellStyle name="20% - Ênfase1 6 2 8" xfId="23357"/>
    <cellStyle name="20% - Ênfase1 6 2 9" xfId="34733"/>
    <cellStyle name="20% - Ênfase1 6 3" xfId="920"/>
    <cellStyle name="20% - Ênfase1 6 3 10" xfId="36945"/>
    <cellStyle name="20% - Ênfase1 6 3 2" xfId="2817"/>
    <cellStyle name="20% - Ênfase1 6 3 2 2" xfId="14193"/>
    <cellStyle name="20% - Ênfase1 6 3 2 3" xfId="25569"/>
    <cellStyle name="20% - Ênfase1 6 3 3" xfId="4713"/>
    <cellStyle name="20% - Ênfase1 6 3 3 2" xfId="16089"/>
    <cellStyle name="20% - Ênfase1 6 3 3 3" xfId="27465"/>
    <cellStyle name="20% - Ênfase1 6 3 4" xfId="6609"/>
    <cellStyle name="20% - Ênfase1 6 3 4 2" xfId="17985"/>
    <cellStyle name="20% - Ênfase1 6 3 4 3" xfId="29361"/>
    <cellStyle name="20% - Ênfase1 6 3 5" xfId="8505"/>
    <cellStyle name="20% - Ênfase1 6 3 5 2" xfId="19881"/>
    <cellStyle name="20% - Ênfase1 6 3 5 3" xfId="31257"/>
    <cellStyle name="20% - Ênfase1 6 3 6" xfId="10401"/>
    <cellStyle name="20% - Ênfase1 6 3 6 2" xfId="21777"/>
    <cellStyle name="20% - Ênfase1 6 3 6 3" xfId="33153"/>
    <cellStyle name="20% - Ênfase1 6 3 7" xfId="12297"/>
    <cellStyle name="20% - Ênfase1 6 3 8" xfId="23673"/>
    <cellStyle name="20% - Ênfase1 6 3 9" xfId="35049"/>
    <cellStyle name="20% - Ênfase1 6 4" xfId="1236"/>
    <cellStyle name="20% - Ênfase1 6 4 10" xfId="37261"/>
    <cellStyle name="20% - Ênfase1 6 4 2" xfId="3133"/>
    <cellStyle name="20% - Ênfase1 6 4 2 2" xfId="14509"/>
    <cellStyle name="20% - Ênfase1 6 4 2 3" xfId="25885"/>
    <cellStyle name="20% - Ênfase1 6 4 3" xfId="5029"/>
    <cellStyle name="20% - Ênfase1 6 4 3 2" xfId="16405"/>
    <cellStyle name="20% - Ênfase1 6 4 3 3" xfId="27781"/>
    <cellStyle name="20% - Ênfase1 6 4 4" xfId="6925"/>
    <cellStyle name="20% - Ênfase1 6 4 4 2" xfId="18301"/>
    <cellStyle name="20% - Ênfase1 6 4 4 3" xfId="29677"/>
    <cellStyle name="20% - Ênfase1 6 4 5" xfId="8821"/>
    <cellStyle name="20% - Ênfase1 6 4 5 2" xfId="20197"/>
    <cellStyle name="20% - Ênfase1 6 4 5 3" xfId="31573"/>
    <cellStyle name="20% - Ênfase1 6 4 6" xfId="10717"/>
    <cellStyle name="20% - Ênfase1 6 4 6 2" xfId="22093"/>
    <cellStyle name="20% - Ênfase1 6 4 6 3" xfId="33469"/>
    <cellStyle name="20% - Ênfase1 6 4 7" xfId="12613"/>
    <cellStyle name="20% - Ênfase1 6 4 8" xfId="23989"/>
    <cellStyle name="20% - Ênfase1 6 4 9" xfId="35365"/>
    <cellStyle name="20% - Ênfase1 6 5" xfId="1552"/>
    <cellStyle name="20% - Ênfase1 6 5 10" xfId="37577"/>
    <cellStyle name="20% - Ênfase1 6 5 2" xfId="3449"/>
    <cellStyle name="20% - Ênfase1 6 5 2 2" xfId="14825"/>
    <cellStyle name="20% - Ênfase1 6 5 2 3" xfId="26201"/>
    <cellStyle name="20% - Ênfase1 6 5 3" xfId="5345"/>
    <cellStyle name="20% - Ênfase1 6 5 3 2" xfId="16721"/>
    <cellStyle name="20% - Ênfase1 6 5 3 3" xfId="28097"/>
    <cellStyle name="20% - Ênfase1 6 5 4" xfId="7241"/>
    <cellStyle name="20% - Ênfase1 6 5 4 2" xfId="18617"/>
    <cellStyle name="20% - Ênfase1 6 5 4 3" xfId="29993"/>
    <cellStyle name="20% - Ênfase1 6 5 5" xfId="9137"/>
    <cellStyle name="20% - Ênfase1 6 5 5 2" xfId="20513"/>
    <cellStyle name="20% - Ênfase1 6 5 5 3" xfId="31889"/>
    <cellStyle name="20% - Ênfase1 6 5 6" xfId="11033"/>
    <cellStyle name="20% - Ênfase1 6 5 6 2" xfId="22409"/>
    <cellStyle name="20% - Ênfase1 6 5 6 3" xfId="33785"/>
    <cellStyle name="20% - Ênfase1 6 5 7" xfId="12929"/>
    <cellStyle name="20% - Ênfase1 6 5 8" xfId="24305"/>
    <cellStyle name="20% - Ênfase1 6 5 9" xfId="35681"/>
    <cellStyle name="20% - Ênfase1 6 6" xfId="1868"/>
    <cellStyle name="20% - Ênfase1 6 6 10" xfId="37893"/>
    <cellStyle name="20% - Ênfase1 6 6 2" xfId="3765"/>
    <cellStyle name="20% - Ênfase1 6 6 2 2" xfId="15141"/>
    <cellStyle name="20% - Ênfase1 6 6 2 3" xfId="26517"/>
    <cellStyle name="20% - Ênfase1 6 6 3" xfId="5661"/>
    <cellStyle name="20% - Ênfase1 6 6 3 2" xfId="17037"/>
    <cellStyle name="20% - Ênfase1 6 6 3 3" xfId="28413"/>
    <cellStyle name="20% - Ênfase1 6 6 4" xfId="7557"/>
    <cellStyle name="20% - Ênfase1 6 6 4 2" xfId="18933"/>
    <cellStyle name="20% - Ênfase1 6 6 4 3" xfId="30309"/>
    <cellStyle name="20% - Ênfase1 6 6 5" xfId="9453"/>
    <cellStyle name="20% - Ênfase1 6 6 5 2" xfId="20829"/>
    <cellStyle name="20% - Ênfase1 6 6 5 3" xfId="32205"/>
    <cellStyle name="20% - Ênfase1 6 6 6" xfId="11349"/>
    <cellStyle name="20% - Ênfase1 6 6 6 2" xfId="22725"/>
    <cellStyle name="20% - Ênfase1 6 6 6 3" xfId="34101"/>
    <cellStyle name="20% - Ênfase1 6 6 7" xfId="13245"/>
    <cellStyle name="20% - Ênfase1 6 6 8" xfId="24621"/>
    <cellStyle name="20% - Ênfase1 6 6 9" xfId="35997"/>
    <cellStyle name="20% - Ênfase1 6 7" xfId="2184"/>
    <cellStyle name="20% - Ênfase1 6 7 2" xfId="13561"/>
    <cellStyle name="20% - Ênfase1 6 7 3" xfId="24937"/>
    <cellStyle name="20% - Ênfase1 6 8" xfId="4081"/>
    <cellStyle name="20% - Ênfase1 6 8 2" xfId="15457"/>
    <cellStyle name="20% - Ênfase1 6 8 3" xfId="26833"/>
    <cellStyle name="20% - Ênfase1 6 9" xfId="5977"/>
    <cellStyle name="20% - Ênfase1 6 9 2" xfId="17353"/>
    <cellStyle name="20% - Ênfase1 6 9 3" xfId="28729"/>
    <cellStyle name="20% - Ênfase1 7" xfId="446"/>
    <cellStyle name="20% - Ênfase1 7 10" xfId="36471"/>
    <cellStyle name="20% - Ênfase1 7 2" xfId="2343"/>
    <cellStyle name="20% - Ênfase1 7 2 2" xfId="13719"/>
    <cellStyle name="20% - Ênfase1 7 2 3" xfId="25095"/>
    <cellStyle name="20% - Ênfase1 7 3" xfId="4239"/>
    <cellStyle name="20% - Ênfase1 7 3 2" xfId="15615"/>
    <cellStyle name="20% - Ênfase1 7 3 3" xfId="26991"/>
    <cellStyle name="20% - Ênfase1 7 4" xfId="6135"/>
    <cellStyle name="20% - Ênfase1 7 4 2" xfId="17511"/>
    <cellStyle name="20% - Ênfase1 7 4 3" xfId="28887"/>
    <cellStyle name="20% - Ênfase1 7 5" xfId="8031"/>
    <cellStyle name="20% - Ênfase1 7 5 2" xfId="19407"/>
    <cellStyle name="20% - Ênfase1 7 5 3" xfId="30783"/>
    <cellStyle name="20% - Ênfase1 7 6" xfId="9927"/>
    <cellStyle name="20% - Ênfase1 7 6 2" xfId="21303"/>
    <cellStyle name="20% - Ênfase1 7 6 3" xfId="32679"/>
    <cellStyle name="20% - Ênfase1 7 7" xfId="11823"/>
    <cellStyle name="20% - Ênfase1 7 8" xfId="23199"/>
    <cellStyle name="20% - Ênfase1 7 9" xfId="34575"/>
    <cellStyle name="20% - Ênfase1 8" xfId="762"/>
    <cellStyle name="20% - Ênfase1 8 10" xfId="36787"/>
    <cellStyle name="20% - Ênfase1 8 2" xfId="2659"/>
    <cellStyle name="20% - Ênfase1 8 2 2" xfId="14035"/>
    <cellStyle name="20% - Ênfase1 8 2 3" xfId="25411"/>
    <cellStyle name="20% - Ênfase1 8 3" xfId="4555"/>
    <cellStyle name="20% - Ênfase1 8 3 2" xfId="15931"/>
    <cellStyle name="20% - Ênfase1 8 3 3" xfId="27307"/>
    <cellStyle name="20% - Ênfase1 8 4" xfId="6451"/>
    <cellStyle name="20% - Ênfase1 8 4 2" xfId="17827"/>
    <cellStyle name="20% - Ênfase1 8 4 3" xfId="29203"/>
    <cellStyle name="20% - Ênfase1 8 5" xfId="8347"/>
    <cellStyle name="20% - Ênfase1 8 5 2" xfId="19723"/>
    <cellStyle name="20% - Ênfase1 8 5 3" xfId="31099"/>
    <cellStyle name="20% - Ênfase1 8 6" xfId="10243"/>
    <cellStyle name="20% - Ênfase1 8 6 2" xfId="21619"/>
    <cellStyle name="20% - Ênfase1 8 6 3" xfId="32995"/>
    <cellStyle name="20% - Ênfase1 8 7" xfId="12139"/>
    <cellStyle name="20% - Ênfase1 8 8" xfId="23515"/>
    <cellStyle name="20% - Ênfase1 8 9" xfId="34891"/>
    <cellStyle name="20% - Ênfase1 9" xfId="1078"/>
    <cellStyle name="20% - Ênfase1 9 10" xfId="37103"/>
    <cellStyle name="20% - Ênfase1 9 2" xfId="2975"/>
    <cellStyle name="20% - Ênfase1 9 2 2" xfId="14351"/>
    <cellStyle name="20% - Ênfase1 9 2 3" xfId="25727"/>
    <cellStyle name="20% - Ênfase1 9 3" xfId="4871"/>
    <cellStyle name="20% - Ênfase1 9 3 2" xfId="16247"/>
    <cellStyle name="20% - Ênfase1 9 3 3" xfId="27623"/>
    <cellStyle name="20% - Ênfase1 9 4" xfId="6767"/>
    <cellStyle name="20% - Ênfase1 9 4 2" xfId="18143"/>
    <cellStyle name="20% - Ênfase1 9 4 3" xfId="29519"/>
    <cellStyle name="20% - Ênfase1 9 5" xfId="8663"/>
    <cellStyle name="20% - Ênfase1 9 5 2" xfId="20039"/>
    <cellStyle name="20% - Ênfase1 9 5 3" xfId="31415"/>
    <cellStyle name="20% - Ênfase1 9 6" xfId="10559"/>
    <cellStyle name="20% - Ênfase1 9 6 2" xfId="21935"/>
    <cellStyle name="20% - Ênfase1 9 6 3" xfId="33311"/>
    <cellStyle name="20% - Ênfase1 9 7" xfId="12455"/>
    <cellStyle name="20% - Ênfase1 9 8" xfId="23831"/>
    <cellStyle name="20% - Ênfase1 9 9" xfId="35207"/>
    <cellStyle name="20% - Ênfase2" xfId="46" builtinId="34" customBuiltin="1"/>
    <cellStyle name="20% - Ênfase2 10" xfId="1395"/>
    <cellStyle name="20% - Ênfase2 10 10" xfId="37420"/>
    <cellStyle name="20% - Ênfase2 10 2" xfId="3292"/>
    <cellStyle name="20% - Ênfase2 10 2 2" xfId="14668"/>
    <cellStyle name="20% - Ênfase2 10 2 3" xfId="26044"/>
    <cellStyle name="20% - Ênfase2 10 3" xfId="5188"/>
    <cellStyle name="20% - Ênfase2 10 3 2" xfId="16564"/>
    <cellStyle name="20% - Ênfase2 10 3 3" xfId="27940"/>
    <cellStyle name="20% - Ênfase2 10 4" xfId="7084"/>
    <cellStyle name="20% - Ênfase2 10 4 2" xfId="18460"/>
    <cellStyle name="20% - Ênfase2 10 4 3" xfId="29836"/>
    <cellStyle name="20% - Ênfase2 10 5" xfId="8980"/>
    <cellStyle name="20% - Ênfase2 10 5 2" xfId="20356"/>
    <cellStyle name="20% - Ênfase2 10 5 3" xfId="31732"/>
    <cellStyle name="20% - Ênfase2 10 6" xfId="10876"/>
    <cellStyle name="20% - Ênfase2 10 6 2" xfId="22252"/>
    <cellStyle name="20% - Ênfase2 10 6 3" xfId="33628"/>
    <cellStyle name="20% - Ênfase2 10 7" xfId="12772"/>
    <cellStyle name="20% - Ênfase2 10 8" xfId="24148"/>
    <cellStyle name="20% - Ênfase2 10 9" xfId="35524"/>
    <cellStyle name="20% - Ênfase2 11" xfId="1711"/>
    <cellStyle name="20% - Ênfase2 11 10" xfId="37736"/>
    <cellStyle name="20% - Ênfase2 11 2" xfId="3608"/>
    <cellStyle name="20% - Ênfase2 11 2 2" xfId="14984"/>
    <cellStyle name="20% - Ênfase2 11 2 3" xfId="26360"/>
    <cellStyle name="20% - Ênfase2 11 3" xfId="5504"/>
    <cellStyle name="20% - Ênfase2 11 3 2" xfId="16880"/>
    <cellStyle name="20% - Ênfase2 11 3 3" xfId="28256"/>
    <cellStyle name="20% - Ênfase2 11 4" xfId="7400"/>
    <cellStyle name="20% - Ênfase2 11 4 2" xfId="18776"/>
    <cellStyle name="20% - Ênfase2 11 4 3" xfId="30152"/>
    <cellStyle name="20% - Ênfase2 11 5" xfId="9296"/>
    <cellStyle name="20% - Ênfase2 11 5 2" xfId="20672"/>
    <cellStyle name="20% - Ênfase2 11 5 3" xfId="32048"/>
    <cellStyle name="20% - Ênfase2 11 6" xfId="11192"/>
    <cellStyle name="20% - Ênfase2 11 6 2" xfId="22568"/>
    <cellStyle name="20% - Ênfase2 11 6 3" xfId="33944"/>
    <cellStyle name="20% - Ênfase2 11 7" xfId="13088"/>
    <cellStyle name="20% - Ênfase2 11 8" xfId="24464"/>
    <cellStyle name="20% - Ênfase2 11 9" xfId="35840"/>
    <cellStyle name="20% - Ênfase2 12" xfId="2027"/>
    <cellStyle name="20% - Ênfase2 12 2" xfId="13404"/>
    <cellStyle name="20% - Ênfase2 12 3" xfId="24780"/>
    <cellStyle name="20% - Ênfase2 13" xfId="3924"/>
    <cellStyle name="20% - Ênfase2 13 2" xfId="15300"/>
    <cellStyle name="20% - Ênfase2 13 3" xfId="26676"/>
    <cellStyle name="20% - Ênfase2 14" xfId="5820"/>
    <cellStyle name="20% - Ênfase2 14 2" xfId="17196"/>
    <cellStyle name="20% - Ênfase2 14 3" xfId="28572"/>
    <cellStyle name="20% - Ênfase2 15" xfId="7716"/>
    <cellStyle name="20% - Ênfase2 15 2" xfId="19092"/>
    <cellStyle name="20% - Ênfase2 15 3" xfId="30468"/>
    <cellStyle name="20% - Ênfase2 16" xfId="9612"/>
    <cellStyle name="20% - Ênfase2 16 2" xfId="20988"/>
    <cellStyle name="20% - Ênfase2 16 3" xfId="32364"/>
    <cellStyle name="20% - Ênfase2 17" xfId="11508"/>
    <cellStyle name="20% - Ênfase2 18" xfId="22884"/>
    <cellStyle name="20% - Ênfase2 19" xfId="34260"/>
    <cellStyle name="20% - Ênfase2 2" xfId="152"/>
    <cellStyle name="20% - Ênfase2 2 10" xfId="3946"/>
    <cellStyle name="20% - Ênfase2 2 10 2" xfId="15322"/>
    <cellStyle name="20% - Ênfase2 2 10 3" xfId="26698"/>
    <cellStyle name="20% - Ênfase2 2 11" xfId="5842"/>
    <cellStyle name="20% - Ênfase2 2 11 2" xfId="17218"/>
    <cellStyle name="20% - Ênfase2 2 11 3" xfId="28594"/>
    <cellStyle name="20% - Ênfase2 2 12" xfId="7738"/>
    <cellStyle name="20% - Ênfase2 2 12 2" xfId="19114"/>
    <cellStyle name="20% - Ênfase2 2 12 3" xfId="30490"/>
    <cellStyle name="20% - Ênfase2 2 13" xfId="9634"/>
    <cellStyle name="20% - Ênfase2 2 13 2" xfId="21010"/>
    <cellStyle name="20% - Ênfase2 2 13 3" xfId="32386"/>
    <cellStyle name="20% - Ênfase2 2 14" xfId="11530"/>
    <cellStyle name="20% - Ênfase2 2 15" xfId="22906"/>
    <cellStyle name="20% - Ênfase2 2 16" xfId="34282"/>
    <cellStyle name="20% - Ênfase2 2 17" xfId="36178"/>
    <cellStyle name="20% - Ênfase2 2 2" xfId="242"/>
    <cellStyle name="20% - Ênfase2 2 2 10" xfId="5932"/>
    <cellStyle name="20% - Ênfase2 2 2 10 2" xfId="17308"/>
    <cellStyle name="20% - Ênfase2 2 2 10 3" xfId="28684"/>
    <cellStyle name="20% - Ênfase2 2 2 11" xfId="7828"/>
    <cellStyle name="20% - Ênfase2 2 2 11 2" xfId="19204"/>
    <cellStyle name="20% - Ênfase2 2 2 11 3" xfId="30580"/>
    <cellStyle name="20% - Ênfase2 2 2 12" xfId="9724"/>
    <cellStyle name="20% - Ênfase2 2 2 12 2" xfId="21100"/>
    <cellStyle name="20% - Ênfase2 2 2 12 3" xfId="32476"/>
    <cellStyle name="20% - Ênfase2 2 2 13" xfId="11620"/>
    <cellStyle name="20% - Ênfase2 2 2 14" xfId="22996"/>
    <cellStyle name="20% - Ênfase2 2 2 15" xfId="34372"/>
    <cellStyle name="20% - Ênfase2 2 2 16" xfId="36268"/>
    <cellStyle name="20% - Ênfase2 2 2 2" xfId="400"/>
    <cellStyle name="20% - Ênfase2 2 2 2 10" xfId="7986"/>
    <cellStyle name="20% - Ênfase2 2 2 2 10 2" xfId="19362"/>
    <cellStyle name="20% - Ênfase2 2 2 2 10 3" xfId="30738"/>
    <cellStyle name="20% - Ênfase2 2 2 2 11" xfId="9882"/>
    <cellStyle name="20% - Ênfase2 2 2 2 11 2" xfId="21258"/>
    <cellStyle name="20% - Ênfase2 2 2 2 11 3" xfId="32634"/>
    <cellStyle name="20% - Ênfase2 2 2 2 12" xfId="11778"/>
    <cellStyle name="20% - Ênfase2 2 2 2 13" xfId="23154"/>
    <cellStyle name="20% - Ênfase2 2 2 2 14" xfId="34530"/>
    <cellStyle name="20% - Ênfase2 2 2 2 15" xfId="36426"/>
    <cellStyle name="20% - Ênfase2 2 2 2 2" xfId="717"/>
    <cellStyle name="20% - Ênfase2 2 2 2 2 10" xfId="36742"/>
    <cellStyle name="20% - Ênfase2 2 2 2 2 2" xfId="2614"/>
    <cellStyle name="20% - Ênfase2 2 2 2 2 2 2" xfId="13990"/>
    <cellStyle name="20% - Ênfase2 2 2 2 2 2 3" xfId="25366"/>
    <cellStyle name="20% - Ênfase2 2 2 2 2 3" xfId="4510"/>
    <cellStyle name="20% - Ênfase2 2 2 2 2 3 2" xfId="15886"/>
    <cellStyle name="20% - Ênfase2 2 2 2 2 3 3" xfId="27262"/>
    <cellStyle name="20% - Ênfase2 2 2 2 2 4" xfId="6406"/>
    <cellStyle name="20% - Ênfase2 2 2 2 2 4 2" xfId="17782"/>
    <cellStyle name="20% - Ênfase2 2 2 2 2 4 3" xfId="29158"/>
    <cellStyle name="20% - Ênfase2 2 2 2 2 5" xfId="8302"/>
    <cellStyle name="20% - Ênfase2 2 2 2 2 5 2" xfId="19678"/>
    <cellStyle name="20% - Ênfase2 2 2 2 2 5 3" xfId="31054"/>
    <cellStyle name="20% - Ênfase2 2 2 2 2 6" xfId="10198"/>
    <cellStyle name="20% - Ênfase2 2 2 2 2 6 2" xfId="21574"/>
    <cellStyle name="20% - Ênfase2 2 2 2 2 6 3" xfId="32950"/>
    <cellStyle name="20% - Ênfase2 2 2 2 2 7" xfId="12094"/>
    <cellStyle name="20% - Ênfase2 2 2 2 2 8" xfId="23470"/>
    <cellStyle name="20% - Ênfase2 2 2 2 2 9" xfId="34846"/>
    <cellStyle name="20% - Ênfase2 2 2 2 3" xfId="1033"/>
    <cellStyle name="20% - Ênfase2 2 2 2 3 10" xfId="37058"/>
    <cellStyle name="20% - Ênfase2 2 2 2 3 2" xfId="2930"/>
    <cellStyle name="20% - Ênfase2 2 2 2 3 2 2" xfId="14306"/>
    <cellStyle name="20% - Ênfase2 2 2 2 3 2 3" xfId="25682"/>
    <cellStyle name="20% - Ênfase2 2 2 2 3 3" xfId="4826"/>
    <cellStyle name="20% - Ênfase2 2 2 2 3 3 2" xfId="16202"/>
    <cellStyle name="20% - Ênfase2 2 2 2 3 3 3" xfId="27578"/>
    <cellStyle name="20% - Ênfase2 2 2 2 3 4" xfId="6722"/>
    <cellStyle name="20% - Ênfase2 2 2 2 3 4 2" xfId="18098"/>
    <cellStyle name="20% - Ênfase2 2 2 2 3 4 3" xfId="29474"/>
    <cellStyle name="20% - Ênfase2 2 2 2 3 5" xfId="8618"/>
    <cellStyle name="20% - Ênfase2 2 2 2 3 5 2" xfId="19994"/>
    <cellStyle name="20% - Ênfase2 2 2 2 3 5 3" xfId="31370"/>
    <cellStyle name="20% - Ênfase2 2 2 2 3 6" xfId="10514"/>
    <cellStyle name="20% - Ênfase2 2 2 2 3 6 2" xfId="21890"/>
    <cellStyle name="20% - Ênfase2 2 2 2 3 6 3" xfId="33266"/>
    <cellStyle name="20% - Ênfase2 2 2 2 3 7" xfId="12410"/>
    <cellStyle name="20% - Ênfase2 2 2 2 3 8" xfId="23786"/>
    <cellStyle name="20% - Ênfase2 2 2 2 3 9" xfId="35162"/>
    <cellStyle name="20% - Ênfase2 2 2 2 4" xfId="1349"/>
    <cellStyle name="20% - Ênfase2 2 2 2 4 10" xfId="37374"/>
    <cellStyle name="20% - Ênfase2 2 2 2 4 2" xfId="3246"/>
    <cellStyle name="20% - Ênfase2 2 2 2 4 2 2" xfId="14622"/>
    <cellStyle name="20% - Ênfase2 2 2 2 4 2 3" xfId="25998"/>
    <cellStyle name="20% - Ênfase2 2 2 2 4 3" xfId="5142"/>
    <cellStyle name="20% - Ênfase2 2 2 2 4 3 2" xfId="16518"/>
    <cellStyle name="20% - Ênfase2 2 2 2 4 3 3" xfId="27894"/>
    <cellStyle name="20% - Ênfase2 2 2 2 4 4" xfId="7038"/>
    <cellStyle name="20% - Ênfase2 2 2 2 4 4 2" xfId="18414"/>
    <cellStyle name="20% - Ênfase2 2 2 2 4 4 3" xfId="29790"/>
    <cellStyle name="20% - Ênfase2 2 2 2 4 5" xfId="8934"/>
    <cellStyle name="20% - Ênfase2 2 2 2 4 5 2" xfId="20310"/>
    <cellStyle name="20% - Ênfase2 2 2 2 4 5 3" xfId="31686"/>
    <cellStyle name="20% - Ênfase2 2 2 2 4 6" xfId="10830"/>
    <cellStyle name="20% - Ênfase2 2 2 2 4 6 2" xfId="22206"/>
    <cellStyle name="20% - Ênfase2 2 2 2 4 6 3" xfId="33582"/>
    <cellStyle name="20% - Ênfase2 2 2 2 4 7" xfId="12726"/>
    <cellStyle name="20% - Ênfase2 2 2 2 4 8" xfId="24102"/>
    <cellStyle name="20% - Ênfase2 2 2 2 4 9" xfId="35478"/>
    <cellStyle name="20% - Ênfase2 2 2 2 5" xfId="1665"/>
    <cellStyle name="20% - Ênfase2 2 2 2 5 10" xfId="37690"/>
    <cellStyle name="20% - Ênfase2 2 2 2 5 2" xfId="3562"/>
    <cellStyle name="20% - Ênfase2 2 2 2 5 2 2" xfId="14938"/>
    <cellStyle name="20% - Ênfase2 2 2 2 5 2 3" xfId="26314"/>
    <cellStyle name="20% - Ênfase2 2 2 2 5 3" xfId="5458"/>
    <cellStyle name="20% - Ênfase2 2 2 2 5 3 2" xfId="16834"/>
    <cellStyle name="20% - Ênfase2 2 2 2 5 3 3" xfId="28210"/>
    <cellStyle name="20% - Ênfase2 2 2 2 5 4" xfId="7354"/>
    <cellStyle name="20% - Ênfase2 2 2 2 5 4 2" xfId="18730"/>
    <cellStyle name="20% - Ênfase2 2 2 2 5 4 3" xfId="30106"/>
    <cellStyle name="20% - Ênfase2 2 2 2 5 5" xfId="9250"/>
    <cellStyle name="20% - Ênfase2 2 2 2 5 5 2" xfId="20626"/>
    <cellStyle name="20% - Ênfase2 2 2 2 5 5 3" xfId="32002"/>
    <cellStyle name="20% - Ênfase2 2 2 2 5 6" xfId="11146"/>
    <cellStyle name="20% - Ênfase2 2 2 2 5 6 2" xfId="22522"/>
    <cellStyle name="20% - Ênfase2 2 2 2 5 6 3" xfId="33898"/>
    <cellStyle name="20% - Ênfase2 2 2 2 5 7" xfId="13042"/>
    <cellStyle name="20% - Ênfase2 2 2 2 5 8" xfId="24418"/>
    <cellStyle name="20% - Ênfase2 2 2 2 5 9" xfId="35794"/>
    <cellStyle name="20% - Ênfase2 2 2 2 6" xfId="1981"/>
    <cellStyle name="20% - Ênfase2 2 2 2 6 10" xfId="38006"/>
    <cellStyle name="20% - Ênfase2 2 2 2 6 2" xfId="3878"/>
    <cellStyle name="20% - Ênfase2 2 2 2 6 2 2" xfId="15254"/>
    <cellStyle name="20% - Ênfase2 2 2 2 6 2 3" xfId="26630"/>
    <cellStyle name="20% - Ênfase2 2 2 2 6 3" xfId="5774"/>
    <cellStyle name="20% - Ênfase2 2 2 2 6 3 2" xfId="17150"/>
    <cellStyle name="20% - Ênfase2 2 2 2 6 3 3" xfId="28526"/>
    <cellStyle name="20% - Ênfase2 2 2 2 6 4" xfId="7670"/>
    <cellStyle name="20% - Ênfase2 2 2 2 6 4 2" xfId="19046"/>
    <cellStyle name="20% - Ênfase2 2 2 2 6 4 3" xfId="30422"/>
    <cellStyle name="20% - Ênfase2 2 2 2 6 5" xfId="9566"/>
    <cellStyle name="20% - Ênfase2 2 2 2 6 5 2" xfId="20942"/>
    <cellStyle name="20% - Ênfase2 2 2 2 6 5 3" xfId="32318"/>
    <cellStyle name="20% - Ênfase2 2 2 2 6 6" xfId="11462"/>
    <cellStyle name="20% - Ênfase2 2 2 2 6 6 2" xfId="22838"/>
    <cellStyle name="20% - Ênfase2 2 2 2 6 6 3" xfId="34214"/>
    <cellStyle name="20% - Ênfase2 2 2 2 6 7" xfId="13358"/>
    <cellStyle name="20% - Ênfase2 2 2 2 6 8" xfId="24734"/>
    <cellStyle name="20% - Ênfase2 2 2 2 6 9" xfId="36110"/>
    <cellStyle name="20% - Ênfase2 2 2 2 7" xfId="2297"/>
    <cellStyle name="20% - Ênfase2 2 2 2 7 2" xfId="13674"/>
    <cellStyle name="20% - Ênfase2 2 2 2 7 3" xfId="25050"/>
    <cellStyle name="20% - Ênfase2 2 2 2 8" xfId="4194"/>
    <cellStyle name="20% - Ênfase2 2 2 2 8 2" xfId="15570"/>
    <cellStyle name="20% - Ênfase2 2 2 2 8 3" xfId="26946"/>
    <cellStyle name="20% - Ênfase2 2 2 2 9" xfId="6090"/>
    <cellStyle name="20% - Ênfase2 2 2 2 9 2" xfId="17466"/>
    <cellStyle name="20% - Ênfase2 2 2 2 9 3" xfId="28842"/>
    <cellStyle name="20% - Ênfase2 2 2 3" xfId="559"/>
    <cellStyle name="20% - Ênfase2 2 2 3 10" xfId="36584"/>
    <cellStyle name="20% - Ênfase2 2 2 3 2" xfId="2456"/>
    <cellStyle name="20% - Ênfase2 2 2 3 2 2" xfId="13832"/>
    <cellStyle name="20% - Ênfase2 2 2 3 2 3" xfId="25208"/>
    <cellStyle name="20% - Ênfase2 2 2 3 3" xfId="4352"/>
    <cellStyle name="20% - Ênfase2 2 2 3 3 2" xfId="15728"/>
    <cellStyle name="20% - Ênfase2 2 2 3 3 3" xfId="27104"/>
    <cellStyle name="20% - Ênfase2 2 2 3 4" xfId="6248"/>
    <cellStyle name="20% - Ênfase2 2 2 3 4 2" xfId="17624"/>
    <cellStyle name="20% - Ênfase2 2 2 3 4 3" xfId="29000"/>
    <cellStyle name="20% - Ênfase2 2 2 3 5" xfId="8144"/>
    <cellStyle name="20% - Ênfase2 2 2 3 5 2" xfId="19520"/>
    <cellStyle name="20% - Ênfase2 2 2 3 5 3" xfId="30896"/>
    <cellStyle name="20% - Ênfase2 2 2 3 6" xfId="10040"/>
    <cellStyle name="20% - Ênfase2 2 2 3 6 2" xfId="21416"/>
    <cellStyle name="20% - Ênfase2 2 2 3 6 3" xfId="32792"/>
    <cellStyle name="20% - Ênfase2 2 2 3 7" xfId="11936"/>
    <cellStyle name="20% - Ênfase2 2 2 3 8" xfId="23312"/>
    <cellStyle name="20% - Ênfase2 2 2 3 9" xfId="34688"/>
    <cellStyle name="20% - Ênfase2 2 2 4" xfId="875"/>
    <cellStyle name="20% - Ênfase2 2 2 4 10" xfId="36900"/>
    <cellStyle name="20% - Ênfase2 2 2 4 2" xfId="2772"/>
    <cellStyle name="20% - Ênfase2 2 2 4 2 2" xfId="14148"/>
    <cellStyle name="20% - Ênfase2 2 2 4 2 3" xfId="25524"/>
    <cellStyle name="20% - Ênfase2 2 2 4 3" xfId="4668"/>
    <cellStyle name="20% - Ênfase2 2 2 4 3 2" xfId="16044"/>
    <cellStyle name="20% - Ênfase2 2 2 4 3 3" xfId="27420"/>
    <cellStyle name="20% - Ênfase2 2 2 4 4" xfId="6564"/>
    <cellStyle name="20% - Ênfase2 2 2 4 4 2" xfId="17940"/>
    <cellStyle name="20% - Ênfase2 2 2 4 4 3" xfId="29316"/>
    <cellStyle name="20% - Ênfase2 2 2 4 5" xfId="8460"/>
    <cellStyle name="20% - Ênfase2 2 2 4 5 2" xfId="19836"/>
    <cellStyle name="20% - Ênfase2 2 2 4 5 3" xfId="31212"/>
    <cellStyle name="20% - Ênfase2 2 2 4 6" xfId="10356"/>
    <cellStyle name="20% - Ênfase2 2 2 4 6 2" xfId="21732"/>
    <cellStyle name="20% - Ênfase2 2 2 4 6 3" xfId="33108"/>
    <cellStyle name="20% - Ênfase2 2 2 4 7" xfId="12252"/>
    <cellStyle name="20% - Ênfase2 2 2 4 8" xfId="23628"/>
    <cellStyle name="20% - Ênfase2 2 2 4 9" xfId="35004"/>
    <cellStyle name="20% - Ênfase2 2 2 5" xfId="1191"/>
    <cellStyle name="20% - Ênfase2 2 2 5 10" xfId="37216"/>
    <cellStyle name="20% - Ênfase2 2 2 5 2" xfId="3088"/>
    <cellStyle name="20% - Ênfase2 2 2 5 2 2" xfId="14464"/>
    <cellStyle name="20% - Ênfase2 2 2 5 2 3" xfId="25840"/>
    <cellStyle name="20% - Ênfase2 2 2 5 3" xfId="4984"/>
    <cellStyle name="20% - Ênfase2 2 2 5 3 2" xfId="16360"/>
    <cellStyle name="20% - Ênfase2 2 2 5 3 3" xfId="27736"/>
    <cellStyle name="20% - Ênfase2 2 2 5 4" xfId="6880"/>
    <cellStyle name="20% - Ênfase2 2 2 5 4 2" xfId="18256"/>
    <cellStyle name="20% - Ênfase2 2 2 5 4 3" xfId="29632"/>
    <cellStyle name="20% - Ênfase2 2 2 5 5" xfId="8776"/>
    <cellStyle name="20% - Ênfase2 2 2 5 5 2" xfId="20152"/>
    <cellStyle name="20% - Ênfase2 2 2 5 5 3" xfId="31528"/>
    <cellStyle name="20% - Ênfase2 2 2 5 6" xfId="10672"/>
    <cellStyle name="20% - Ênfase2 2 2 5 6 2" xfId="22048"/>
    <cellStyle name="20% - Ênfase2 2 2 5 6 3" xfId="33424"/>
    <cellStyle name="20% - Ênfase2 2 2 5 7" xfId="12568"/>
    <cellStyle name="20% - Ênfase2 2 2 5 8" xfId="23944"/>
    <cellStyle name="20% - Ênfase2 2 2 5 9" xfId="35320"/>
    <cellStyle name="20% - Ênfase2 2 2 6" xfId="1507"/>
    <cellStyle name="20% - Ênfase2 2 2 6 10" xfId="37532"/>
    <cellStyle name="20% - Ênfase2 2 2 6 2" xfId="3404"/>
    <cellStyle name="20% - Ênfase2 2 2 6 2 2" xfId="14780"/>
    <cellStyle name="20% - Ênfase2 2 2 6 2 3" xfId="26156"/>
    <cellStyle name="20% - Ênfase2 2 2 6 3" xfId="5300"/>
    <cellStyle name="20% - Ênfase2 2 2 6 3 2" xfId="16676"/>
    <cellStyle name="20% - Ênfase2 2 2 6 3 3" xfId="28052"/>
    <cellStyle name="20% - Ênfase2 2 2 6 4" xfId="7196"/>
    <cellStyle name="20% - Ênfase2 2 2 6 4 2" xfId="18572"/>
    <cellStyle name="20% - Ênfase2 2 2 6 4 3" xfId="29948"/>
    <cellStyle name="20% - Ênfase2 2 2 6 5" xfId="9092"/>
    <cellStyle name="20% - Ênfase2 2 2 6 5 2" xfId="20468"/>
    <cellStyle name="20% - Ênfase2 2 2 6 5 3" xfId="31844"/>
    <cellStyle name="20% - Ênfase2 2 2 6 6" xfId="10988"/>
    <cellStyle name="20% - Ênfase2 2 2 6 6 2" xfId="22364"/>
    <cellStyle name="20% - Ênfase2 2 2 6 6 3" xfId="33740"/>
    <cellStyle name="20% - Ênfase2 2 2 6 7" xfId="12884"/>
    <cellStyle name="20% - Ênfase2 2 2 6 8" xfId="24260"/>
    <cellStyle name="20% - Ênfase2 2 2 6 9" xfId="35636"/>
    <cellStyle name="20% - Ênfase2 2 2 7" xfId="1823"/>
    <cellStyle name="20% - Ênfase2 2 2 7 10" xfId="37848"/>
    <cellStyle name="20% - Ênfase2 2 2 7 2" xfId="3720"/>
    <cellStyle name="20% - Ênfase2 2 2 7 2 2" xfId="15096"/>
    <cellStyle name="20% - Ênfase2 2 2 7 2 3" xfId="26472"/>
    <cellStyle name="20% - Ênfase2 2 2 7 3" xfId="5616"/>
    <cellStyle name="20% - Ênfase2 2 2 7 3 2" xfId="16992"/>
    <cellStyle name="20% - Ênfase2 2 2 7 3 3" xfId="28368"/>
    <cellStyle name="20% - Ênfase2 2 2 7 4" xfId="7512"/>
    <cellStyle name="20% - Ênfase2 2 2 7 4 2" xfId="18888"/>
    <cellStyle name="20% - Ênfase2 2 2 7 4 3" xfId="30264"/>
    <cellStyle name="20% - Ênfase2 2 2 7 5" xfId="9408"/>
    <cellStyle name="20% - Ênfase2 2 2 7 5 2" xfId="20784"/>
    <cellStyle name="20% - Ênfase2 2 2 7 5 3" xfId="32160"/>
    <cellStyle name="20% - Ênfase2 2 2 7 6" xfId="11304"/>
    <cellStyle name="20% - Ênfase2 2 2 7 6 2" xfId="22680"/>
    <cellStyle name="20% - Ênfase2 2 2 7 6 3" xfId="34056"/>
    <cellStyle name="20% - Ênfase2 2 2 7 7" xfId="13200"/>
    <cellStyle name="20% - Ênfase2 2 2 7 8" xfId="24576"/>
    <cellStyle name="20% - Ênfase2 2 2 7 9" xfId="35952"/>
    <cellStyle name="20% - Ênfase2 2 2 8" xfId="2139"/>
    <cellStyle name="20% - Ênfase2 2 2 8 2" xfId="13516"/>
    <cellStyle name="20% - Ênfase2 2 2 8 3" xfId="24892"/>
    <cellStyle name="20% - Ênfase2 2 2 9" xfId="4036"/>
    <cellStyle name="20% - Ênfase2 2 2 9 2" xfId="15412"/>
    <cellStyle name="20% - Ênfase2 2 2 9 3" xfId="26788"/>
    <cellStyle name="20% - Ênfase2 2 3" xfId="310"/>
    <cellStyle name="20% - Ênfase2 2 3 10" xfId="7896"/>
    <cellStyle name="20% - Ênfase2 2 3 10 2" xfId="19272"/>
    <cellStyle name="20% - Ênfase2 2 3 10 3" xfId="30648"/>
    <cellStyle name="20% - Ênfase2 2 3 11" xfId="9792"/>
    <cellStyle name="20% - Ênfase2 2 3 11 2" xfId="21168"/>
    <cellStyle name="20% - Ênfase2 2 3 11 3" xfId="32544"/>
    <cellStyle name="20% - Ênfase2 2 3 12" xfId="11688"/>
    <cellStyle name="20% - Ênfase2 2 3 13" xfId="23064"/>
    <cellStyle name="20% - Ênfase2 2 3 14" xfId="34440"/>
    <cellStyle name="20% - Ênfase2 2 3 15" xfId="36336"/>
    <cellStyle name="20% - Ênfase2 2 3 2" xfId="627"/>
    <cellStyle name="20% - Ênfase2 2 3 2 10" xfId="36652"/>
    <cellStyle name="20% - Ênfase2 2 3 2 2" xfId="2524"/>
    <cellStyle name="20% - Ênfase2 2 3 2 2 2" xfId="13900"/>
    <cellStyle name="20% - Ênfase2 2 3 2 2 3" xfId="25276"/>
    <cellStyle name="20% - Ênfase2 2 3 2 3" xfId="4420"/>
    <cellStyle name="20% - Ênfase2 2 3 2 3 2" xfId="15796"/>
    <cellStyle name="20% - Ênfase2 2 3 2 3 3" xfId="27172"/>
    <cellStyle name="20% - Ênfase2 2 3 2 4" xfId="6316"/>
    <cellStyle name="20% - Ênfase2 2 3 2 4 2" xfId="17692"/>
    <cellStyle name="20% - Ênfase2 2 3 2 4 3" xfId="29068"/>
    <cellStyle name="20% - Ênfase2 2 3 2 5" xfId="8212"/>
    <cellStyle name="20% - Ênfase2 2 3 2 5 2" xfId="19588"/>
    <cellStyle name="20% - Ênfase2 2 3 2 5 3" xfId="30964"/>
    <cellStyle name="20% - Ênfase2 2 3 2 6" xfId="10108"/>
    <cellStyle name="20% - Ênfase2 2 3 2 6 2" xfId="21484"/>
    <cellStyle name="20% - Ênfase2 2 3 2 6 3" xfId="32860"/>
    <cellStyle name="20% - Ênfase2 2 3 2 7" xfId="12004"/>
    <cellStyle name="20% - Ênfase2 2 3 2 8" xfId="23380"/>
    <cellStyle name="20% - Ênfase2 2 3 2 9" xfId="34756"/>
    <cellStyle name="20% - Ênfase2 2 3 3" xfId="943"/>
    <cellStyle name="20% - Ênfase2 2 3 3 10" xfId="36968"/>
    <cellStyle name="20% - Ênfase2 2 3 3 2" xfId="2840"/>
    <cellStyle name="20% - Ênfase2 2 3 3 2 2" xfId="14216"/>
    <cellStyle name="20% - Ênfase2 2 3 3 2 3" xfId="25592"/>
    <cellStyle name="20% - Ênfase2 2 3 3 3" xfId="4736"/>
    <cellStyle name="20% - Ênfase2 2 3 3 3 2" xfId="16112"/>
    <cellStyle name="20% - Ênfase2 2 3 3 3 3" xfId="27488"/>
    <cellStyle name="20% - Ênfase2 2 3 3 4" xfId="6632"/>
    <cellStyle name="20% - Ênfase2 2 3 3 4 2" xfId="18008"/>
    <cellStyle name="20% - Ênfase2 2 3 3 4 3" xfId="29384"/>
    <cellStyle name="20% - Ênfase2 2 3 3 5" xfId="8528"/>
    <cellStyle name="20% - Ênfase2 2 3 3 5 2" xfId="19904"/>
    <cellStyle name="20% - Ênfase2 2 3 3 5 3" xfId="31280"/>
    <cellStyle name="20% - Ênfase2 2 3 3 6" xfId="10424"/>
    <cellStyle name="20% - Ênfase2 2 3 3 6 2" xfId="21800"/>
    <cellStyle name="20% - Ênfase2 2 3 3 6 3" xfId="33176"/>
    <cellStyle name="20% - Ênfase2 2 3 3 7" xfId="12320"/>
    <cellStyle name="20% - Ênfase2 2 3 3 8" xfId="23696"/>
    <cellStyle name="20% - Ênfase2 2 3 3 9" xfId="35072"/>
    <cellStyle name="20% - Ênfase2 2 3 4" xfId="1259"/>
    <cellStyle name="20% - Ênfase2 2 3 4 10" xfId="37284"/>
    <cellStyle name="20% - Ênfase2 2 3 4 2" xfId="3156"/>
    <cellStyle name="20% - Ênfase2 2 3 4 2 2" xfId="14532"/>
    <cellStyle name="20% - Ênfase2 2 3 4 2 3" xfId="25908"/>
    <cellStyle name="20% - Ênfase2 2 3 4 3" xfId="5052"/>
    <cellStyle name="20% - Ênfase2 2 3 4 3 2" xfId="16428"/>
    <cellStyle name="20% - Ênfase2 2 3 4 3 3" xfId="27804"/>
    <cellStyle name="20% - Ênfase2 2 3 4 4" xfId="6948"/>
    <cellStyle name="20% - Ênfase2 2 3 4 4 2" xfId="18324"/>
    <cellStyle name="20% - Ênfase2 2 3 4 4 3" xfId="29700"/>
    <cellStyle name="20% - Ênfase2 2 3 4 5" xfId="8844"/>
    <cellStyle name="20% - Ênfase2 2 3 4 5 2" xfId="20220"/>
    <cellStyle name="20% - Ênfase2 2 3 4 5 3" xfId="31596"/>
    <cellStyle name="20% - Ênfase2 2 3 4 6" xfId="10740"/>
    <cellStyle name="20% - Ênfase2 2 3 4 6 2" xfId="22116"/>
    <cellStyle name="20% - Ênfase2 2 3 4 6 3" xfId="33492"/>
    <cellStyle name="20% - Ênfase2 2 3 4 7" xfId="12636"/>
    <cellStyle name="20% - Ênfase2 2 3 4 8" xfId="24012"/>
    <cellStyle name="20% - Ênfase2 2 3 4 9" xfId="35388"/>
    <cellStyle name="20% - Ênfase2 2 3 5" xfId="1575"/>
    <cellStyle name="20% - Ênfase2 2 3 5 10" xfId="37600"/>
    <cellStyle name="20% - Ênfase2 2 3 5 2" xfId="3472"/>
    <cellStyle name="20% - Ênfase2 2 3 5 2 2" xfId="14848"/>
    <cellStyle name="20% - Ênfase2 2 3 5 2 3" xfId="26224"/>
    <cellStyle name="20% - Ênfase2 2 3 5 3" xfId="5368"/>
    <cellStyle name="20% - Ênfase2 2 3 5 3 2" xfId="16744"/>
    <cellStyle name="20% - Ênfase2 2 3 5 3 3" xfId="28120"/>
    <cellStyle name="20% - Ênfase2 2 3 5 4" xfId="7264"/>
    <cellStyle name="20% - Ênfase2 2 3 5 4 2" xfId="18640"/>
    <cellStyle name="20% - Ênfase2 2 3 5 4 3" xfId="30016"/>
    <cellStyle name="20% - Ênfase2 2 3 5 5" xfId="9160"/>
    <cellStyle name="20% - Ênfase2 2 3 5 5 2" xfId="20536"/>
    <cellStyle name="20% - Ênfase2 2 3 5 5 3" xfId="31912"/>
    <cellStyle name="20% - Ênfase2 2 3 5 6" xfId="11056"/>
    <cellStyle name="20% - Ênfase2 2 3 5 6 2" xfId="22432"/>
    <cellStyle name="20% - Ênfase2 2 3 5 6 3" xfId="33808"/>
    <cellStyle name="20% - Ênfase2 2 3 5 7" xfId="12952"/>
    <cellStyle name="20% - Ênfase2 2 3 5 8" xfId="24328"/>
    <cellStyle name="20% - Ênfase2 2 3 5 9" xfId="35704"/>
    <cellStyle name="20% - Ênfase2 2 3 6" xfId="1891"/>
    <cellStyle name="20% - Ênfase2 2 3 6 10" xfId="37916"/>
    <cellStyle name="20% - Ênfase2 2 3 6 2" xfId="3788"/>
    <cellStyle name="20% - Ênfase2 2 3 6 2 2" xfId="15164"/>
    <cellStyle name="20% - Ênfase2 2 3 6 2 3" xfId="26540"/>
    <cellStyle name="20% - Ênfase2 2 3 6 3" xfId="5684"/>
    <cellStyle name="20% - Ênfase2 2 3 6 3 2" xfId="17060"/>
    <cellStyle name="20% - Ênfase2 2 3 6 3 3" xfId="28436"/>
    <cellStyle name="20% - Ênfase2 2 3 6 4" xfId="7580"/>
    <cellStyle name="20% - Ênfase2 2 3 6 4 2" xfId="18956"/>
    <cellStyle name="20% - Ênfase2 2 3 6 4 3" xfId="30332"/>
    <cellStyle name="20% - Ênfase2 2 3 6 5" xfId="9476"/>
    <cellStyle name="20% - Ênfase2 2 3 6 5 2" xfId="20852"/>
    <cellStyle name="20% - Ênfase2 2 3 6 5 3" xfId="32228"/>
    <cellStyle name="20% - Ênfase2 2 3 6 6" xfId="11372"/>
    <cellStyle name="20% - Ênfase2 2 3 6 6 2" xfId="22748"/>
    <cellStyle name="20% - Ênfase2 2 3 6 6 3" xfId="34124"/>
    <cellStyle name="20% - Ênfase2 2 3 6 7" xfId="13268"/>
    <cellStyle name="20% - Ênfase2 2 3 6 8" xfId="24644"/>
    <cellStyle name="20% - Ênfase2 2 3 6 9" xfId="36020"/>
    <cellStyle name="20% - Ênfase2 2 3 7" xfId="2207"/>
    <cellStyle name="20% - Ênfase2 2 3 7 2" xfId="13584"/>
    <cellStyle name="20% - Ênfase2 2 3 7 3" xfId="24960"/>
    <cellStyle name="20% - Ênfase2 2 3 8" xfId="4104"/>
    <cellStyle name="20% - Ênfase2 2 3 8 2" xfId="15480"/>
    <cellStyle name="20% - Ênfase2 2 3 8 3" xfId="26856"/>
    <cellStyle name="20% - Ênfase2 2 3 9" xfId="6000"/>
    <cellStyle name="20% - Ênfase2 2 3 9 2" xfId="17376"/>
    <cellStyle name="20% - Ênfase2 2 3 9 3" xfId="28752"/>
    <cellStyle name="20% - Ênfase2 2 4" xfId="469"/>
    <cellStyle name="20% - Ênfase2 2 4 10" xfId="36494"/>
    <cellStyle name="20% - Ênfase2 2 4 2" xfId="2366"/>
    <cellStyle name="20% - Ênfase2 2 4 2 2" xfId="13742"/>
    <cellStyle name="20% - Ênfase2 2 4 2 3" xfId="25118"/>
    <cellStyle name="20% - Ênfase2 2 4 3" xfId="4262"/>
    <cellStyle name="20% - Ênfase2 2 4 3 2" xfId="15638"/>
    <cellStyle name="20% - Ênfase2 2 4 3 3" xfId="27014"/>
    <cellStyle name="20% - Ênfase2 2 4 4" xfId="6158"/>
    <cellStyle name="20% - Ênfase2 2 4 4 2" xfId="17534"/>
    <cellStyle name="20% - Ênfase2 2 4 4 3" xfId="28910"/>
    <cellStyle name="20% - Ênfase2 2 4 5" xfId="8054"/>
    <cellStyle name="20% - Ênfase2 2 4 5 2" xfId="19430"/>
    <cellStyle name="20% - Ênfase2 2 4 5 3" xfId="30806"/>
    <cellStyle name="20% - Ênfase2 2 4 6" xfId="9950"/>
    <cellStyle name="20% - Ênfase2 2 4 6 2" xfId="21326"/>
    <cellStyle name="20% - Ênfase2 2 4 6 3" xfId="32702"/>
    <cellStyle name="20% - Ênfase2 2 4 7" xfId="11846"/>
    <cellStyle name="20% - Ênfase2 2 4 8" xfId="23222"/>
    <cellStyle name="20% - Ênfase2 2 4 9" xfId="34598"/>
    <cellStyle name="20% - Ênfase2 2 5" xfId="785"/>
    <cellStyle name="20% - Ênfase2 2 5 10" xfId="36810"/>
    <cellStyle name="20% - Ênfase2 2 5 2" xfId="2682"/>
    <cellStyle name="20% - Ênfase2 2 5 2 2" xfId="14058"/>
    <cellStyle name="20% - Ênfase2 2 5 2 3" xfId="25434"/>
    <cellStyle name="20% - Ênfase2 2 5 3" xfId="4578"/>
    <cellStyle name="20% - Ênfase2 2 5 3 2" xfId="15954"/>
    <cellStyle name="20% - Ênfase2 2 5 3 3" xfId="27330"/>
    <cellStyle name="20% - Ênfase2 2 5 4" xfId="6474"/>
    <cellStyle name="20% - Ênfase2 2 5 4 2" xfId="17850"/>
    <cellStyle name="20% - Ênfase2 2 5 4 3" xfId="29226"/>
    <cellStyle name="20% - Ênfase2 2 5 5" xfId="8370"/>
    <cellStyle name="20% - Ênfase2 2 5 5 2" xfId="19746"/>
    <cellStyle name="20% - Ênfase2 2 5 5 3" xfId="31122"/>
    <cellStyle name="20% - Ênfase2 2 5 6" xfId="10266"/>
    <cellStyle name="20% - Ênfase2 2 5 6 2" xfId="21642"/>
    <cellStyle name="20% - Ênfase2 2 5 6 3" xfId="33018"/>
    <cellStyle name="20% - Ênfase2 2 5 7" xfId="12162"/>
    <cellStyle name="20% - Ênfase2 2 5 8" xfId="23538"/>
    <cellStyle name="20% - Ênfase2 2 5 9" xfId="34914"/>
    <cellStyle name="20% - Ênfase2 2 6" xfId="1101"/>
    <cellStyle name="20% - Ênfase2 2 6 10" xfId="37126"/>
    <cellStyle name="20% - Ênfase2 2 6 2" xfId="2998"/>
    <cellStyle name="20% - Ênfase2 2 6 2 2" xfId="14374"/>
    <cellStyle name="20% - Ênfase2 2 6 2 3" xfId="25750"/>
    <cellStyle name="20% - Ênfase2 2 6 3" xfId="4894"/>
    <cellStyle name="20% - Ênfase2 2 6 3 2" xfId="16270"/>
    <cellStyle name="20% - Ênfase2 2 6 3 3" xfId="27646"/>
    <cellStyle name="20% - Ênfase2 2 6 4" xfId="6790"/>
    <cellStyle name="20% - Ênfase2 2 6 4 2" xfId="18166"/>
    <cellStyle name="20% - Ênfase2 2 6 4 3" xfId="29542"/>
    <cellStyle name="20% - Ênfase2 2 6 5" xfId="8686"/>
    <cellStyle name="20% - Ênfase2 2 6 5 2" xfId="20062"/>
    <cellStyle name="20% - Ênfase2 2 6 5 3" xfId="31438"/>
    <cellStyle name="20% - Ênfase2 2 6 6" xfId="10582"/>
    <cellStyle name="20% - Ênfase2 2 6 6 2" xfId="21958"/>
    <cellStyle name="20% - Ênfase2 2 6 6 3" xfId="33334"/>
    <cellStyle name="20% - Ênfase2 2 6 7" xfId="12478"/>
    <cellStyle name="20% - Ênfase2 2 6 8" xfId="23854"/>
    <cellStyle name="20% - Ênfase2 2 6 9" xfId="35230"/>
    <cellStyle name="20% - Ênfase2 2 7" xfId="1417"/>
    <cellStyle name="20% - Ênfase2 2 7 10" xfId="37442"/>
    <cellStyle name="20% - Ênfase2 2 7 2" xfId="3314"/>
    <cellStyle name="20% - Ênfase2 2 7 2 2" xfId="14690"/>
    <cellStyle name="20% - Ênfase2 2 7 2 3" xfId="26066"/>
    <cellStyle name="20% - Ênfase2 2 7 3" xfId="5210"/>
    <cellStyle name="20% - Ênfase2 2 7 3 2" xfId="16586"/>
    <cellStyle name="20% - Ênfase2 2 7 3 3" xfId="27962"/>
    <cellStyle name="20% - Ênfase2 2 7 4" xfId="7106"/>
    <cellStyle name="20% - Ênfase2 2 7 4 2" xfId="18482"/>
    <cellStyle name="20% - Ênfase2 2 7 4 3" xfId="29858"/>
    <cellStyle name="20% - Ênfase2 2 7 5" xfId="9002"/>
    <cellStyle name="20% - Ênfase2 2 7 5 2" xfId="20378"/>
    <cellStyle name="20% - Ênfase2 2 7 5 3" xfId="31754"/>
    <cellStyle name="20% - Ênfase2 2 7 6" xfId="10898"/>
    <cellStyle name="20% - Ênfase2 2 7 6 2" xfId="22274"/>
    <cellStyle name="20% - Ênfase2 2 7 6 3" xfId="33650"/>
    <cellStyle name="20% - Ênfase2 2 7 7" xfId="12794"/>
    <cellStyle name="20% - Ênfase2 2 7 8" xfId="24170"/>
    <cellStyle name="20% - Ênfase2 2 7 9" xfId="35546"/>
    <cellStyle name="20% - Ênfase2 2 8" xfId="1733"/>
    <cellStyle name="20% - Ênfase2 2 8 10" xfId="37758"/>
    <cellStyle name="20% - Ênfase2 2 8 2" xfId="3630"/>
    <cellStyle name="20% - Ênfase2 2 8 2 2" xfId="15006"/>
    <cellStyle name="20% - Ênfase2 2 8 2 3" xfId="26382"/>
    <cellStyle name="20% - Ênfase2 2 8 3" xfId="5526"/>
    <cellStyle name="20% - Ênfase2 2 8 3 2" xfId="16902"/>
    <cellStyle name="20% - Ênfase2 2 8 3 3" xfId="28278"/>
    <cellStyle name="20% - Ênfase2 2 8 4" xfId="7422"/>
    <cellStyle name="20% - Ênfase2 2 8 4 2" xfId="18798"/>
    <cellStyle name="20% - Ênfase2 2 8 4 3" xfId="30174"/>
    <cellStyle name="20% - Ênfase2 2 8 5" xfId="9318"/>
    <cellStyle name="20% - Ênfase2 2 8 5 2" xfId="20694"/>
    <cellStyle name="20% - Ênfase2 2 8 5 3" xfId="32070"/>
    <cellStyle name="20% - Ênfase2 2 8 6" xfId="11214"/>
    <cellStyle name="20% - Ênfase2 2 8 6 2" xfId="22590"/>
    <cellStyle name="20% - Ênfase2 2 8 6 3" xfId="33966"/>
    <cellStyle name="20% - Ênfase2 2 8 7" xfId="13110"/>
    <cellStyle name="20% - Ênfase2 2 8 8" xfId="24486"/>
    <cellStyle name="20% - Ênfase2 2 8 9" xfId="35862"/>
    <cellStyle name="20% - Ênfase2 2 9" xfId="2049"/>
    <cellStyle name="20% - Ênfase2 2 9 2" xfId="13426"/>
    <cellStyle name="20% - Ênfase2 2 9 3" xfId="24802"/>
    <cellStyle name="20% - Ênfase2 20" xfId="36156"/>
    <cellStyle name="20% - Ênfase2 3" xfId="176"/>
    <cellStyle name="20% - Ênfase2 3 10" xfId="3970"/>
    <cellStyle name="20% - Ênfase2 3 10 2" xfId="15346"/>
    <cellStyle name="20% - Ênfase2 3 10 3" xfId="26722"/>
    <cellStyle name="20% - Ênfase2 3 11" xfId="5866"/>
    <cellStyle name="20% - Ênfase2 3 11 2" xfId="17242"/>
    <cellStyle name="20% - Ênfase2 3 11 3" xfId="28618"/>
    <cellStyle name="20% - Ênfase2 3 12" xfId="7762"/>
    <cellStyle name="20% - Ênfase2 3 12 2" xfId="19138"/>
    <cellStyle name="20% - Ênfase2 3 12 3" xfId="30514"/>
    <cellStyle name="20% - Ênfase2 3 13" xfId="9658"/>
    <cellStyle name="20% - Ênfase2 3 13 2" xfId="21034"/>
    <cellStyle name="20% - Ênfase2 3 13 3" xfId="32410"/>
    <cellStyle name="20% - Ênfase2 3 14" xfId="11554"/>
    <cellStyle name="20% - Ênfase2 3 15" xfId="22930"/>
    <cellStyle name="20% - Ênfase2 3 16" xfId="34306"/>
    <cellStyle name="20% - Ênfase2 3 17" xfId="36202"/>
    <cellStyle name="20% - Ênfase2 3 2" xfId="266"/>
    <cellStyle name="20% - Ênfase2 3 2 10" xfId="5956"/>
    <cellStyle name="20% - Ênfase2 3 2 10 2" xfId="17332"/>
    <cellStyle name="20% - Ênfase2 3 2 10 3" xfId="28708"/>
    <cellStyle name="20% - Ênfase2 3 2 11" xfId="7852"/>
    <cellStyle name="20% - Ênfase2 3 2 11 2" xfId="19228"/>
    <cellStyle name="20% - Ênfase2 3 2 11 3" xfId="30604"/>
    <cellStyle name="20% - Ênfase2 3 2 12" xfId="9748"/>
    <cellStyle name="20% - Ênfase2 3 2 12 2" xfId="21124"/>
    <cellStyle name="20% - Ênfase2 3 2 12 3" xfId="32500"/>
    <cellStyle name="20% - Ênfase2 3 2 13" xfId="11644"/>
    <cellStyle name="20% - Ênfase2 3 2 14" xfId="23020"/>
    <cellStyle name="20% - Ênfase2 3 2 15" xfId="34396"/>
    <cellStyle name="20% - Ênfase2 3 2 16" xfId="36292"/>
    <cellStyle name="20% - Ênfase2 3 2 2" xfId="424"/>
    <cellStyle name="20% - Ênfase2 3 2 2 10" xfId="8010"/>
    <cellStyle name="20% - Ênfase2 3 2 2 10 2" xfId="19386"/>
    <cellStyle name="20% - Ênfase2 3 2 2 10 3" xfId="30762"/>
    <cellStyle name="20% - Ênfase2 3 2 2 11" xfId="9906"/>
    <cellStyle name="20% - Ênfase2 3 2 2 11 2" xfId="21282"/>
    <cellStyle name="20% - Ênfase2 3 2 2 11 3" xfId="32658"/>
    <cellStyle name="20% - Ênfase2 3 2 2 12" xfId="11802"/>
    <cellStyle name="20% - Ênfase2 3 2 2 13" xfId="23178"/>
    <cellStyle name="20% - Ênfase2 3 2 2 14" xfId="34554"/>
    <cellStyle name="20% - Ênfase2 3 2 2 15" xfId="36450"/>
    <cellStyle name="20% - Ênfase2 3 2 2 2" xfId="741"/>
    <cellStyle name="20% - Ênfase2 3 2 2 2 10" xfId="36766"/>
    <cellStyle name="20% - Ênfase2 3 2 2 2 2" xfId="2638"/>
    <cellStyle name="20% - Ênfase2 3 2 2 2 2 2" xfId="14014"/>
    <cellStyle name="20% - Ênfase2 3 2 2 2 2 3" xfId="25390"/>
    <cellStyle name="20% - Ênfase2 3 2 2 2 3" xfId="4534"/>
    <cellStyle name="20% - Ênfase2 3 2 2 2 3 2" xfId="15910"/>
    <cellStyle name="20% - Ênfase2 3 2 2 2 3 3" xfId="27286"/>
    <cellStyle name="20% - Ênfase2 3 2 2 2 4" xfId="6430"/>
    <cellStyle name="20% - Ênfase2 3 2 2 2 4 2" xfId="17806"/>
    <cellStyle name="20% - Ênfase2 3 2 2 2 4 3" xfId="29182"/>
    <cellStyle name="20% - Ênfase2 3 2 2 2 5" xfId="8326"/>
    <cellStyle name="20% - Ênfase2 3 2 2 2 5 2" xfId="19702"/>
    <cellStyle name="20% - Ênfase2 3 2 2 2 5 3" xfId="31078"/>
    <cellStyle name="20% - Ênfase2 3 2 2 2 6" xfId="10222"/>
    <cellStyle name="20% - Ênfase2 3 2 2 2 6 2" xfId="21598"/>
    <cellStyle name="20% - Ênfase2 3 2 2 2 6 3" xfId="32974"/>
    <cellStyle name="20% - Ênfase2 3 2 2 2 7" xfId="12118"/>
    <cellStyle name="20% - Ênfase2 3 2 2 2 8" xfId="23494"/>
    <cellStyle name="20% - Ênfase2 3 2 2 2 9" xfId="34870"/>
    <cellStyle name="20% - Ênfase2 3 2 2 3" xfId="1057"/>
    <cellStyle name="20% - Ênfase2 3 2 2 3 10" xfId="37082"/>
    <cellStyle name="20% - Ênfase2 3 2 2 3 2" xfId="2954"/>
    <cellStyle name="20% - Ênfase2 3 2 2 3 2 2" xfId="14330"/>
    <cellStyle name="20% - Ênfase2 3 2 2 3 2 3" xfId="25706"/>
    <cellStyle name="20% - Ênfase2 3 2 2 3 3" xfId="4850"/>
    <cellStyle name="20% - Ênfase2 3 2 2 3 3 2" xfId="16226"/>
    <cellStyle name="20% - Ênfase2 3 2 2 3 3 3" xfId="27602"/>
    <cellStyle name="20% - Ênfase2 3 2 2 3 4" xfId="6746"/>
    <cellStyle name="20% - Ênfase2 3 2 2 3 4 2" xfId="18122"/>
    <cellStyle name="20% - Ênfase2 3 2 2 3 4 3" xfId="29498"/>
    <cellStyle name="20% - Ênfase2 3 2 2 3 5" xfId="8642"/>
    <cellStyle name="20% - Ênfase2 3 2 2 3 5 2" xfId="20018"/>
    <cellStyle name="20% - Ênfase2 3 2 2 3 5 3" xfId="31394"/>
    <cellStyle name="20% - Ênfase2 3 2 2 3 6" xfId="10538"/>
    <cellStyle name="20% - Ênfase2 3 2 2 3 6 2" xfId="21914"/>
    <cellStyle name="20% - Ênfase2 3 2 2 3 6 3" xfId="33290"/>
    <cellStyle name="20% - Ênfase2 3 2 2 3 7" xfId="12434"/>
    <cellStyle name="20% - Ênfase2 3 2 2 3 8" xfId="23810"/>
    <cellStyle name="20% - Ênfase2 3 2 2 3 9" xfId="35186"/>
    <cellStyle name="20% - Ênfase2 3 2 2 4" xfId="1373"/>
    <cellStyle name="20% - Ênfase2 3 2 2 4 10" xfId="37398"/>
    <cellStyle name="20% - Ênfase2 3 2 2 4 2" xfId="3270"/>
    <cellStyle name="20% - Ênfase2 3 2 2 4 2 2" xfId="14646"/>
    <cellStyle name="20% - Ênfase2 3 2 2 4 2 3" xfId="26022"/>
    <cellStyle name="20% - Ênfase2 3 2 2 4 3" xfId="5166"/>
    <cellStyle name="20% - Ênfase2 3 2 2 4 3 2" xfId="16542"/>
    <cellStyle name="20% - Ênfase2 3 2 2 4 3 3" xfId="27918"/>
    <cellStyle name="20% - Ênfase2 3 2 2 4 4" xfId="7062"/>
    <cellStyle name="20% - Ênfase2 3 2 2 4 4 2" xfId="18438"/>
    <cellStyle name="20% - Ênfase2 3 2 2 4 4 3" xfId="29814"/>
    <cellStyle name="20% - Ênfase2 3 2 2 4 5" xfId="8958"/>
    <cellStyle name="20% - Ênfase2 3 2 2 4 5 2" xfId="20334"/>
    <cellStyle name="20% - Ênfase2 3 2 2 4 5 3" xfId="31710"/>
    <cellStyle name="20% - Ênfase2 3 2 2 4 6" xfId="10854"/>
    <cellStyle name="20% - Ênfase2 3 2 2 4 6 2" xfId="22230"/>
    <cellStyle name="20% - Ênfase2 3 2 2 4 6 3" xfId="33606"/>
    <cellStyle name="20% - Ênfase2 3 2 2 4 7" xfId="12750"/>
    <cellStyle name="20% - Ênfase2 3 2 2 4 8" xfId="24126"/>
    <cellStyle name="20% - Ênfase2 3 2 2 4 9" xfId="35502"/>
    <cellStyle name="20% - Ênfase2 3 2 2 5" xfId="1689"/>
    <cellStyle name="20% - Ênfase2 3 2 2 5 10" xfId="37714"/>
    <cellStyle name="20% - Ênfase2 3 2 2 5 2" xfId="3586"/>
    <cellStyle name="20% - Ênfase2 3 2 2 5 2 2" xfId="14962"/>
    <cellStyle name="20% - Ênfase2 3 2 2 5 2 3" xfId="26338"/>
    <cellStyle name="20% - Ênfase2 3 2 2 5 3" xfId="5482"/>
    <cellStyle name="20% - Ênfase2 3 2 2 5 3 2" xfId="16858"/>
    <cellStyle name="20% - Ênfase2 3 2 2 5 3 3" xfId="28234"/>
    <cellStyle name="20% - Ênfase2 3 2 2 5 4" xfId="7378"/>
    <cellStyle name="20% - Ênfase2 3 2 2 5 4 2" xfId="18754"/>
    <cellStyle name="20% - Ênfase2 3 2 2 5 4 3" xfId="30130"/>
    <cellStyle name="20% - Ênfase2 3 2 2 5 5" xfId="9274"/>
    <cellStyle name="20% - Ênfase2 3 2 2 5 5 2" xfId="20650"/>
    <cellStyle name="20% - Ênfase2 3 2 2 5 5 3" xfId="32026"/>
    <cellStyle name="20% - Ênfase2 3 2 2 5 6" xfId="11170"/>
    <cellStyle name="20% - Ênfase2 3 2 2 5 6 2" xfId="22546"/>
    <cellStyle name="20% - Ênfase2 3 2 2 5 6 3" xfId="33922"/>
    <cellStyle name="20% - Ênfase2 3 2 2 5 7" xfId="13066"/>
    <cellStyle name="20% - Ênfase2 3 2 2 5 8" xfId="24442"/>
    <cellStyle name="20% - Ênfase2 3 2 2 5 9" xfId="35818"/>
    <cellStyle name="20% - Ênfase2 3 2 2 6" xfId="2005"/>
    <cellStyle name="20% - Ênfase2 3 2 2 6 10" xfId="38030"/>
    <cellStyle name="20% - Ênfase2 3 2 2 6 2" xfId="3902"/>
    <cellStyle name="20% - Ênfase2 3 2 2 6 2 2" xfId="15278"/>
    <cellStyle name="20% - Ênfase2 3 2 2 6 2 3" xfId="26654"/>
    <cellStyle name="20% - Ênfase2 3 2 2 6 3" xfId="5798"/>
    <cellStyle name="20% - Ênfase2 3 2 2 6 3 2" xfId="17174"/>
    <cellStyle name="20% - Ênfase2 3 2 2 6 3 3" xfId="28550"/>
    <cellStyle name="20% - Ênfase2 3 2 2 6 4" xfId="7694"/>
    <cellStyle name="20% - Ênfase2 3 2 2 6 4 2" xfId="19070"/>
    <cellStyle name="20% - Ênfase2 3 2 2 6 4 3" xfId="30446"/>
    <cellStyle name="20% - Ênfase2 3 2 2 6 5" xfId="9590"/>
    <cellStyle name="20% - Ênfase2 3 2 2 6 5 2" xfId="20966"/>
    <cellStyle name="20% - Ênfase2 3 2 2 6 5 3" xfId="32342"/>
    <cellStyle name="20% - Ênfase2 3 2 2 6 6" xfId="11486"/>
    <cellStyle name="20% - Ênfase2 3 2 2 6 6 2" xfId="22862"/>
    <cellStyle name="20% - Ênfase2 3 2 2 6 6 3" xfId="34238"/>
    <cellStyle name="20% - Ênfase2 3 2 2 6 7" xfId="13382"/>
    <cellStyle name="20% - Ênfase2 3 2 2 6 8" xfId="24758"/>
    <cellStyle name="20% - Ênfase2 3 2 2 6 9" xfId="36134"/>
    <cellStyle name="20% - Ênfase2 3 2 2 7" xfId="2321"/>
    <cellStyle name="20% - Ênfase2 3 2 2 7 2" xfId="13698"/>
    <cellStyle name="20% - Ênfase2 3 2 2 7 3" xfId="25074"/>
    <cellStyle name="20% - Ênfase2 3 2 2 8" xfId="4218"/>
    <cellStyle name="20% - Ênfase2 3 2 2 8 2" xfId="15594"/>
    <cellStyle name="20% - Ênfase2 3 2 2 8 3" xfId="26970"/>
    <cellStyle name="20% - Ênfase2 3 2 2 9" xfId="6114"/>
    <cellStyle name="20% - Ênfase2 3 2 2 9 2" xfId="17490"/>
    <cellStyle name="20% - Ênfase2 3 2 2 9 3" xfId="28866"/>
    <cellStyle name="20% - Ênfase2 3 2 3" xfId="583"/>
    <cellStyle name="20% - Ênfase2 3 2 3 10" xfId="36608"/>
    <cellStyle name="20% - Ênfase2 3 2 3 2" xfId="2480"/>
    <cellStyle name="20% - Ênfase2 3 2 3 2 2" xfId="13856"/>
    <cellStyle name="20% - Ênfase2 3 2 3 2 3" xfId="25232"/>
    <cellStyle name="20% - Ênfase2 3 2 3 3" xfId="4376"/>
    <cellStyle name="20% - Ênfase2 3 2 3 3 2" xfId="15752"/>
    <cellStyle name="20% - Ênfase2 3 2 3 3 3" xfId="27128"/>
    <cellStyle name="20% - Ênfase2 3 2 3 4" xfId="6272"/>
    <cellStyle name="20% - Ênfase2 3 2 3 4 2" xfId="17648"/>
    <cellStyle name="20% - Ênfase2 3 2 3 4 3" xfId="29024"/>
    <cellStyle name="20% - Ênfase2 3 2 3 5" xfId="8168"/>
    <cellStyle name="20% - Ênfase2 3 2 3 5 2" xfId="19544"/>
    <cellStyle name="20% - Ênfase2 3 2 3 5 3" xfId="30920"/>
    <cellStyle name="20% - Ênfase2 3 2 3 6" xfId="10064"/>
    <cellStyle name="20% - Ênfase2 3 2 3 6 2" xfId="21440"/>
    <cellStyle name="20% - Ênfase2 3 2 3 6 3" xfId="32816"/>
    <cellStyle name="20% - Ênfase2 3 2 3 7" xfId="11960"/>
    <cellStyle name="20% - Ênfase2 3 2 3 8" xfId="23336"/>
    <cellStyle name="20% - Ênfase2 3 2 3 9" xfId="34712"/>
    <cellStyle name="20% - Ênfase2 3 2 4" xfId="899"/>
    <cellStyle name="20% - Ênfase2 3 2 4 10" xfId="36924"/>
    <cellStyle name="20% - Ênfase2 3 2 4 2" xfId="2796"/>
    <cellStyle name="20% - Ênfase2 3 2 4 2 2" xfId="14172"/>
    <cellStyle name="20% - Ênfase2 3 2 4 2 3" xfId="25548"/>
    <cellStyle name="20% - Ênfase2 3 2 4 3" xfId="4692"/>
    <cellStyle name="20% - Ênfase2 3 2 4 3 2" xfId="16068"/>
    <cellStyle name="20% - Ênfase2 3 2 4 3 3" xfId="27444"/>
    <cellStyle name="20% - Ênfase2 3 2 4 4" xfId="6588"/>
    <cellStyle name="20% - Ênfase2 3 2 4 4 2" xfId="17964"/>
    <cellStyle name="20% - Ênfase2 3 2 4 4 3" xfId="29340"/>
    <cellStyle name="20% - Ênfase2 3 2 4 5" xfId="8484"/>
    <cellStyle name="20% - Ênfase2 3 2 4 5 2" xfId="19860"/>
    <cellStyle name="20% - Ênfase2 3 2 4 5 3" xfId="31236"/>
    <cellStyle name="20% - Ênfase2 3 2 4 6" xfId="10380"/>
    <cellStyle name="20% - Ênfase2 3 2 4 6 2" xfId="21756"/>
    <cellStyle name="20% - Ênfase2 3 2 4 6 3" xfId="33132"/>
    <cellStyle name="20% - Ênfase2 3 2 4 7" xfId="12276"/>
    <cellStyle name="20% - Ênfase2 3 2 4 8" xfId="23652"/>
    <cellStyle name="20% - Ênfase2 3 2 4 9" xfId="35028"/>
    <cellStyle name="20% - Ênfase2 3 2 5" xfId="1215"/>
    <cellStyle name="20% - Ênfase2 3 2 5 10" xfId="37240"/>
    <cellStyle name="20% - Ênfase2 3 2 5 2" xfId="3112"/>
    <cellStyle name="20% - Ênfase2 3 2 5 2 2" xfId="14488"/>
    <cellStyle name="20% - Ênfase2 3 2 5 2 3" xfId="25864"/>
    <cellStyle name="20% - Ênfase2 3 2 5 3" xfId="5008"/>
    <cellStyle name="20% - Ênfase2 3 2 5 3 2" xfId="16384"/>
    <cellStyle name="20% - Ênfase2 3 2 5 3 3" xfId="27760"/>
    <cellStyle name="20% - Ênfase2 3 2 5 4" xfId="6904"/>
    <cellStyle name="20% - Ênfase2 3 2 5 4 2" xfId="18280"/>
    <cellStyle name="20% - Ênfase2 3 2 5 4 3" xfId="29656"/>
    <cellStyle name="20% - Ênfase2 3 2 5 5" xfId="8800"/>
    <cellStyle name="20% - Ênfase2 3 2 5 5 2" xfId="20176"/>
    <cellStyle name="20% - Ênfase2 3 2 5 5 3" xfId="31552"/>
    <cellStyle name="20% - Ênfase2 3 2 5 6" xfId="10696"/>
    <cellStyle name="20% - Ênfase2 3 2 5 6 2" xfId="22072"/>
    <cellStyle name="20% - Ênfase2 3 2 5 6 3" xfId="33448"/>
    <cellStyle name="20% - Ênfase2 3 2 5 7" xfId="12592"/>
    <cellStyle name="20% - Ênfase2 3 2 5 8" xfId="23968"/>
    <cellStyle name="20% - Ênfase2 3 2 5 9" xfId="35344"/>
    <cellStyle name="20% - Ênfase2 3 2 6" xfId="1531"/>
    <cellStyle name="20% - Ênfase2 3 2 6 10" xfId="37556"/>
    <cellStyle name="20% - Ênfase2 3 2 6 2" xfId="3428"/>
    <cellStyle name="20% - Ênfase2 3 2 6 2 2" xfId="14804"/>
    <cellStyle name="20% - Ênfase2 3 2 6 2 3" xfId="26180"/>
    <cellStyle name="20% - Ênfase2 3 2 6 3" xfId="5324"/>
    <cellStyle name="20% - Ênfase2 3 2 6 3 2" xfId="16700"/>
    <cellStyle name="20% - Ênfase2 3 2 6 3 3" xfId="28076"/>
    <cellStyle name="20% - Ênfase2 3 2 6 4" xfId="7220"/>
    <cellStyle name="20% - Ênfase2 3 2 6 4 2" xfId="18596"/>
    <cellStyle name="20% - Ênfase2 3 2 6 4 3" xfId="29972"/>
    <cellStyle name="20% - Ênfase2 3 2 6 5" xfId="9116"/>
    <cellStyle name="20% - Ênfase2 3 2 6 5 2" xfId="20492"/>
    <cellStyle name="20% - Ênfase2 3 2 6 5 3" xfId="31868"/>
    <cellStyle name="20% - Ênfase2 3 2 6 6" xfId="11012"/>
    <cellStyle name="20% - Ênfase2 3 2 6 6 2" xfId="22388"/>
    <cellStyle name="20% - Ênfase2 3 2 6 6 3" xfId="33764"/>
    <cellStyle name="20% - Ênfase2 3 2 6 7" xfId="12908"/>
    <cellStyle name="20% - Ênfase2 3 2 6 8" xfId="24284"/>
    <cellStyle name="20% - Ênfase2 3 2 6 9" xfId="35660"/>
    <cellStyle name="20% - Ênfase2 3 2 7" xfId="1847"/>
    <cellStyle name="20% - Ênfase2 3 2 7 10" xfId="37872"/>
    <cellStyle name="20% - Ênfase2 3 2 7 2" xfId="3744"/>
    <cellStyle name="20% - Ênfase2 3 2 7 2 2" xfId="15120"/>
    <cellStyle name="20% - Ênfase2 3 2 7 2 3" xfId="26496"/>
    <cellStyle name="20% - Ênfase2 3 2 7 3" xfId="5640"/>
    <cellStyle name="20% - Ênfase2 3 2 7 3 2" xfId="17016"/>
    <cellStyle name="20% - Ênfase2 3 2 7 3 3" xfId="28392"/>
    <cellStyle name="20% - Ênfase2 3 2 7 4" xfId="7536"/>
    <cellStyle name="20% - Ênfase2 3 2 7 4 2" xfId="18912"/>
    <cellStyle name="20% - Ênfase2 3 2 7 4 3" xfId="30288"/>
    <cellStyle name="20% - Ênfase2 3 2 7 5" xfId="9432"/>
    <cellStyle name="20% - Ênfase2 3 2 7 5 2" xfId="20808"/>
    <cellStyle name="20% - Ênfase2 3 2 7 5 3" xfId="32184"/>
    <cellStyle name="20% - Ênfase2 3 2 7 6" xfId="11328"/>
    <cellStyle name="20% - Ênfase2 3 2 7 6 2" xfId="22704"/>
    <cellStyle name="20% - Ênfase2 3 2 7 6 3" xfId="34080"/>
    <cellStyle name="20% - Ênfase2 3 2 7 7" xfId="13224"/>
    <cellStyle name="20% - Ênfase2 3 2 7 8" xfId="24600"/>
    <cellStyle name="20% - Ênfase2 3 2 7 9" xfId="35976"/>
    <cellStyle name="20% - Ênfase2 3 2 8" xfId="2163"/>
    <cellStyle name="20% - Ênfase2 3 2 8 2" xfId="13540"/>
    <cellStyle name="20% - Ênfase2 3 2 8 3" xfId="24916"/>
    <cellStyle name="20% - Ênfase2 3 2 9" xfId="4060"/>
    <cellStyle name="20% - Ênfase2 3 2 9 2" xfId="15436"/>
    <cellStyle name="20% - Ênfase2 3 2 9 3" xfId="26812"/>
    <cellStyle name="20% - Ênfase2 3 3" xfId="334"/>
    <cellStyle name="20% - Ênfase2 3 3 10" xfId="7920"/>
    <cellStyle name="20% - Ênfase2 3 3 10 2" xfId="19296"/>
    <cellStyle name="20% - Ênfase2 3 3 10 3" xfId="30672"/>
    <cellStyle name="20% - Ênfase2 3 3 11" xfId="9816"/>
    <cellStyle name="20% - Ênfase2 3 3 11 2" xfId="21192"/>
    <cellStyle name="20% - Ênfase2 3 3 11 3" xfId="32568"/>
    <cellStyle name="20% - Ênfase2 3 3 12" xfId="11712"/>
    <cellStyle name="20% - Ênfase2 3 3 13" xfId="23088"/>
    <cellStyle name="20% - Ênfase2 3 3 14" xfId="34464"/>
    <cellStyle name="20% - Ênfase2 3 3 15" xfId="36360"/>
    <cellStyle name="20% - Ênfase2 3 3 2" xfId="651"/>
    <cellStyle name="20% - Ênfase2 3 3 2 10" xfId="36676"/>
    <cellStyle name="20% - Ênfase2 3 3 2 2" xfId="2548"/>
    <cellStyle name="20% - Ênfase2 3 3 2 2 2" xfId="13924"/>
    <cellStyle name="20% - Ênfase2 3 3 2 2 3" xfId="25300"/>
    <cellStyle name="20% - Ênfase2 3 3 2 3" xfId="4444"/>
    <cellStyle name="20% - Ênfase2 3 3 2 3 2" xfId="15820"/>
    <cellStyle name="20% - Ênfase2 3 3 2 3 3" xfId="27196"/>
    <cellStyle name="20% - Ênfase2 3 3 2 4" xfId="6340"/>
    <cellStyle name="20% - Ênfase2 3 3 2 4 2" xfId="17716"/>
    <cellStyle name="20% - Ênfase2 3 3 2 4 3" xfId="29092"/>
    <cellStyle name="20% - Ênfase2 3 3 2 5" xfId="8236"/>
    <cellStyle name="20% - Ênfase2 3 3 2 5 2" xfId="19612"/>
    <cellStyle name="20% - Ênfase2 3 3 2 5 3" xfId="30988"/>
    <cellStyle name="20% - Ênfase2 3 3 2 6" xfId="10132"/>
    <cellStyle name="20% - Ênfase2 3 3 2 6 2" xfId="21508"/>
    <cellStyle name="20% - Ênfase2 3 3 2 6 3" xfId="32884"/>
    <cellStyle name="20% - Ênfase2 3 3 2 7" xfId="12028"/>
    <cellStyle name="20% - Ênfase2 3 3 2 8" xfId="23404"/>
    <cellStyle name="20% - Ênfase2 3 3 2 9" xfId="34780"/>
    <cellStyle name="20% - Ênfase2 3 3 3" xfId="967"/>
    <cellStyle name="20% - Ênfase2 3 3 3 10" xfId="36992"/>
    <cellStyle name="20% - Ênfase2 3 3 3 2" xfId="2864"/>
    <cellStyle name="20% - Ênfase2 3 3 3 2 2" xfId="14240"/>
    <cellStyle name="20% - Ênfase2 3 3 3 2 3" xfId="25616"/>
    <cellStyle name="20% - Ênfase2 3 3 3 3" xfId="4760"/>
    <cellStyle name="20% - Ênfase2 3 3 3 3 2" xfId="16136"/>
    <cellStyle name="20% - Ênfase2 3 3 3 3 3" xfId="27512"/>
    <cellStyle name="20% - Ênfase2 3 3 3 4" xfId="6656"/>
    <cellStyle name="20% - Ênfase2 3 3 3 4 2" xfId="18032"/>
    <cellStyle name="20% - Ênfase2 3 3 3 4 3" xfId="29408"/>
    <cellStyle name="20% - Ênfase2 3 3 3 5" xfId="8552"/>
    <cellStyle name="20% - Ênfase2 3 3 3 5 2" xfId="19928"/>
    <cellStyle name="20% - Ênfase2 3 3 3 5 3" xfId="31304"/>
    <cellStyle name="20% - Ênfase2 3 3 3 6" xfId="10448"/>
    <cellStyle name="20% - Ênfase2 3 3 3 6 2" xfId="21824"/>
    <cellStyle name="20% - Ênfase2 3 3 3 6 3" xfId="33200"/>
    <cellStyle name="20% - Ênfase2 3 3 3 7" xfId="12344"/>
    <cellStyle name="20% - Ênfase2 3 3 3 8" xfId="23720"/>
    <cellStyle name="20% - Ênfase2 3 3 3 9" xfId="35096"/>
    <cellStyle name="20% - Ênfase2 3 3 4" xfId="1283"/>
    <cellStyle name="20% - Ênfase2 3 3 4 10" xfId="37308"/>
    <cellStyle name="20% - Ênfase2 3 3 4 2" xfId="3180"/>
    <cellStyle name="20% - Ênfase2 3 3 4 2 2" xfId="14556"/>
    <cellStyle name="20% - Ênfase2 3 3 4 2 3" xfId="25932"/>
    <cellStyle name="20% - Ênfase2 3 3 4 3" xfId="5076"/>
    <cellStyle name="20% - Ênfase2 3 3 4 3 2" xfId="16452"/>
    <cellStyle name="20% - Ênfase2 3 3 4 3 3" xfId="27828"/>
    <cellStyle name="20% - Ênfase2 3 3 4 4" xfId="6972"/>
    <cellStyle name="20% - Ênfase2 3 3 4 4 2" xfId="18348"/>
    <cellStyle name="20% - Ênfase2 3 3 4 4 3" xfId="29724"/>
    <cellStyle name="20% - Ênfase2 3 3 4 5" xfId="8868"/>
    <cellStyle name="20% - Ênfase2 3 3 4 5 2" xfId="20244"/>
    <cellStyle name="20% - Ênfase2 3 3 4 5 3" xfId="31620"/>
    <cellStyle name="20% - Ênfase2 3 3 4 6" xfId="10764"/>
    <cellStyle name="20% - Ênfase2 3 3 4 6 2" xfId="22140"/>
    <cellStyle name="20% - Ênfase2 3 3 4 6 3" xfId="33516"/>
    <cellStyle name="20% - Ênfase2 3 3 4 7" xfId="12660"/>
    <cellStyle name="20% - Ênfase2 3 3 4 8" xfId="24036"/>
    <cellStyle name="20% - Ênfase2 3 3 4 9" xfId="35412"/>
    <cellStyle name="20% - Ênfase2 3 3 5" xfId="1599"/>
    <cellStyle name="20% - Ênfase2 3 3 5 10" xfId="37624"/>
    <cellStyle name="20% - Ênfase2 3 3 5 2" xfId="3496"/>
    <cellStyle name="20% - Ênfase2 3 3 5 2 2" xfId="14872"/>
    <cellStyle name="20% - Ênfase2 3 3 5 2 3" xfId="26248"/>
    <cellStyle name="20% - Ênfase2 3 3 5 3" xfId="5392"/>
    <cellStyle name="20% - Ênfase2 3 3 5 3 2" xfId="16768"/>
    <cellStyle name="20% - Ênfase2 3 3 5 3 3" xfId="28144"/>
    <cellStyle name="20% - Ênfase2 3 3 5 4" xfId="7288"/>
    <cellStyle name="20% - Ênfase2 3 3 5 4 2" xfId="18664"/>
    <cellStyle name="20% - Ênfase2 3 3 5 4 3" xfId="30040"/>
    <cellStyle name="20% - Ênfase2 3 3 5 5" xfId="9184"/>
    <cellStyle name="20% - Ênfase2 3 3 5 5 2" xfId="20560"/>
    <cellStyle name="20% - Ênfase2 3 3 5 5 3" xfId="31936"/>
    <cellStyle name="20% - Ênfase2 3 3 5 6" xfId="11080"/>
    <cellStyle name="20% - Ênfase2 3 3 5 6 2" xfId="22456"/>
    <cellStyle name="20% - Ênfase2 3 3 5 6 3" xfId="33832"/>
    <cellStyle name="20% - Ênfase2 3 3 5 7" xfId="12976"/>
    <cellStyle name="20% - Ênfase2 3 3 5 8" xfId="24352"/>
    <cellStyle name="20% - Ênfase2 3 3 5 9" xfId="35728"/>
    <cellStyle name="20% - Ênfase2 3 3 6" xfId="1915"/>
    <cellStyle name="20% - Ênfase2 3 3 6 10" xfId="37940"/>
    <cellStyle name="20% - Ênfase2 3 3 6 2" xfId="3812"/>
    <cellStyle name="20% - Ênfase2 3 3 6 2 2" xfId="15188"/>
    <cellStyle name="20% - Ênfase2 3 3 6 2 3" xfId="26564"/>
    <cellStyle name="20% - Ênfase2 3 3 6 3" xfId="5708"/>
    <cellStyle name="20% - Ênfase2 3 3 6 3 2" xfId="17084"/>
    <cellStyle name="20% - Ênfase2 3 3 6 3 3" xfId="28460"/>
    <cellStyle name="20% - Ênfase2 3 3 6 4" xfId="7604"/>
    <cellStyle name="20% - Ênfase2 3 3 6 4 2" xfId="18980"/>
    <cellStyle name="20% - Ênfase2 3 3 6 4 3" xfId="30356"/>
    <cellStyle name="20% - Ênfase2 3 3 6 5" xfId="9500"/>
    <cellStyle name="20% - Ênfase2 3 3 6 5 2" xfId="20876"/>
    <cellStyle name="20% - Ênfase2 3 3 6 5 3" xfId="32252"/>
    <cellStyle name="20% - Ênfase2 3 3 6 6" xfId="11396"/>
    <cellStyle name="20% - Ênfase2 3 3 6 6 2" xfId="22772"/>
    <cellStyle name="20% - Ênfase2 3 3 6 6 3" xfId="34148"/>
    <cellStyle name="20% - Ênfase2 3 3 6 7" xfId="13292"/>
    <cellStyle name="20% - Ênfase2 3 3 6 8" xfId="24668"/>
    <cellStyle name="20% - Ênfase2 3 3 6 9" xfId="36044"/>
    <cellStyle name="20% - Ênfase2 3 3 7" xfId="2231"/>
    <cellStyle name="20% - Ênfase2 3 3 7 2" xfId="13608"/>
    <cellStyle name="20% - Ênfase2 3 3 7 3" xfId="24984"/>
    <cellStyle name="20% - Ênfase2 3 3 8" xfId="4128"/>
    <cellStyle name="20% - Ênfase2 3 3 8 2" xfId="15504"/>
    <cellStyle name="20% - Ênfase2 3 3 8 3" xfId="26880"/>
    <cellStyle name="20% - Ênfase2 3 3 9" xfId="6024"/>
    <cellStyle name="20% - Ênfase2 3 3 9 2" xfId="17400"/>
    <cellStyle name="20% - Ênfase2 3 3 9 3" xfId="28776"/>
    <cellStyle name="20% - Ênfase2 3 4" xfId="493"/>
    <cellStyle name="20% - Ênfase2 3 4 10" xfId="36518"/>
    <cellStyle name="20% - Ênfase2 3 4 2" xfId="2390"/>
    <cellStyle name="20% - Ênfase2 3 4 2 2" xfId="13766"/>
    <cellStyle name="20% - Ênfase2 3 4 2 3" xfId="25142"/>
    <cellStyle name="20% - Ênfase2 3 4 3" xfId="4286"/>
    <cellStyle name="20% - Ênfase2 3 4 3 2" xfId="15662"/>
    <cellStyle name="20% - Ênfase2 3 4 3 3" xfId="27038"/>
    <cellStyle name="20% - Ênfase2 3 4 4" xfId="6182"/>
    <cellStyle name="20% - Ênfase2 3 4 4 2" xfId="17558"/>
    <cellStyle name="20% - Ênfase2 3 4 4 3" xfId="28934"/>
    <cellStyle name="20% - Ênfase2 3 4 5" xfId="8078"/>
    <cellStyle name="20% - Ênfase2 3 4 5 2" xfId="19454"/>
    <cellStyle name="20% - Ênfase2 3 4 5 3" xfId="30830"/>
    <cellStyle name="20% - Ênfase2 3 4 6" xfId="9974"/>
    <cellStyle name="20% - Ênfase2 3 4 6 2" xfId="21350"/>
    <cellStyle name="20% - Ênfase2 3 4 6 3" xfId="32726"/>
    <cellStyle name="20% - Ênfase2 3 4 7" xfId="11870"/>
    <cellStyle name="20% - Ênfase2 3 4 8" xfId="23246"/>
    <cellStyle name="20% - Ênfase2 3 4 9" xfId="34622"/>
    <cellStyle name="20% - Ênfase2 3 5" xfId="809"/>
    <cellStyle name="20% - Ênfase2 3 5 10" xfId="36834"/>
    <cellStyle name="20% - Ênfase2 3 5 2" xfId="2706"/>
    <cellStyle name="20% - Ênfase2 3 5 2 2" xfId="14082"/>
    <cellStyle name="20% - Ênfase2 3 5 2 3" xfId="25458"/>
    <cellStyle name="20% - Ênfase2 3 5 3" xfId="4602"/>
    <cellStyle name="20% - Ênfase2 3 5 3 2" xfId="15978"/>
    <cellStyle name="20% - Ênfase2 3 5 3 3" xfId="27354"/>
    <cellStyle name="20% - Ênfase2 3 5 4" xfId="6498"/>
    <cellStyle name="20% - Ênfase2 3 5 4 2" xfId="17874"/>
    <cellStyle name="20% - Ênfase2 3 5 4 3" xfId="29250"/>
    <cellStyle name="20% - Ênfase2 3 5 5" xfId="8394"/>
    <cellStyle name="20% - Ênfase2 3 5 5 2" xfId="19770"/>
    <cellStyle name="20% - Ênfase2 3 5 5 3" xfId="31146"/>
    <cellStyle name="20% - Ênfase2 3 5 6" xfId="10290"/>
    <cellStyle name="20% - Ênfase2 3 5 6 2" xfId="21666"/>
    <cellStyle name="20% - Ênfase2 3 5 6 3" xfId="33042"/>
    <cellStyle name="20% - Ênfase2 3 5 7" xfId="12186"/>
    <cellStyle name="20% - Ênfase2 3 5 8" xfId="23562"/>
    <cellStyle name="20% - Ênfase2 3 5 9" xfId="34938"/>
    <cellStyle name="20% - Ênfase2 3 6" xfId="1125"/>
    <cellStyle name="20% - Ênfase2 3 6 10" xfId="37150"/>
    <cellStyle name="20% - Ênfase2 3 6 2" xfId="3022"/>
    <cellStyle name="20% - Ênfase2 3 6 2 2" xfId="14398"/>
    <cellStyle name="20% - Ênfase2 3 6 2 3" xfId="25774"/>
    <cellStyle name="20% - Ênfase2 3 6 3" xfId="4918"/>
    <cellStyle name="20% - Ênfase2 3 6 3 2" xfId="16294"/>
    <cellStyle name="20% - Ênfase2 3 6 3 3" xfId="27670"/>
    <cellStyle name="20% - Ênfase2 3 6 4" xfId="6814"/>
    <cellStyle name="20% - Ênfase2 3 6 4 2" xfId="18190"/>
    <cellStyle name="20% - Ênfase2 3 6 4 3" xfId="29566"/>
    <cellStyle name="20% - Ênfase2 3 6 5" xfId="8710"/>
    <cellStyle name="20% - Ênfase2 3 6 5 2" xfId="20086"/>
    <cellStyle name="20% - Ênfase2 3 6 5 3" xfId="31462"/>
    <cellStyle name="20% - Ênfase2 3 6 6" xfId="10606"/>
    <cellStyle name="20% - Ênfase2 3 6 6 2" xfId="21982"/>
    <cellStyle name="20% - Ênfase2 3 6 6 3" xfId="33358"/>
    <cellStyle name="20% - Ênfase2 3 6 7" xfId="12502"/>
    <cellStyle name="20% - Ênfase2 3 6 8" xfId="23878"/>
    <cellStyle name="20% - Ênfase2 3 6 9" xfId="35254"/>
    <cellStyle name="20% - Ênfase2 3 7" xfId="1441"/>
    <cellStyle name="20% - Ênfase2 3 7 10" xfId="37466"/>
    <cellStyle name="20% - Ênfase2 3 7 2" xfId="3338"/>
    <cellStyle name="20% - Ênfase2 3 7 2 2" xfId="14714"/>
    <cellStyle name="20% - Ênfase2 3 7 2 3" xfId="26090"/>
    <cellStyle name="20% - Ênfase2 3 7 3" xfId="5234"/>
    <cellStyle name="20% - Ênfase2 3 7 3 2" xfId="16610"/>
    <cellStyle name="20% - Ênfase2 3 7 3 3" xfId="27986"/>
    <cellStyle name="20% - Ênfase2 3 7 4" xfId="7130"/>
    <cellStyle name="20% - Ênfase2 3 7 4 2" xfId="18506"/>
    <cellStyle name="20% - Ênfase2 3 7 4 3" xfId="29882"/>
    <cellStyle name="20% - Ênfase2 3 7 5" xfId="9026"/>
    <cellStyle name="20% - Ênfase2 3 7 5 2" xfId="20402"/>
    <cellStyle name="20% - Ênfase2 3 7 5 3" xfId="31778"/>
    <cellStyle name="20% - Ênfase2 3 7 6" xfId="10922"/>
    <cellStyle name="20% - Ênfase2 3 7 6 2" xfId="22298"/>
    <cellStyle name="20% - Ênfase2 3 7 6 3" xfId="33674"/>
    <cellStyle name="20% - Ênfase2 3 7 7" xfId="12818"/>
    <cellStyle name="20% - Ênfase2 3 7 8" xfId="24194"/>
    <cellStyle name="20% - Ênfase2 3 7 9" xfId="35570"/>
    <cellStyle name="20% - Ênfase2 3 8" xfId="1757"/>
    <cellStyle name="20% - Ênfase2 3 8 10" xfId="37782"/>
    <cellStyle name="20% - Ênfase2 3 8 2" xfId="3654"/>
    <cellStyle name="20% - Ênfase2 3 8 2 2" xfId="15030"/>
    <cellStyle name="20% - Ênfase2 3 8 2 3" xfId="26406"/>
    <cellStyle name="20% - Ênfase2 3 8 3" xfId="5550"/>
    <cellStyle name="20% - Ênfase2 3 8 3 2" xfId="16926"/>
    <cellStyle name="20% - Ênfase2 3 8 3 3" xfId="28302"/>
    <cellStyle name="20% - Ênfase2 3 8 4" xfId="7446"/>
    <cellStyle name="20% - Ênfase2 3 8 4 2" xfId="18822"/>
    <cellStyle name="20% - Ênfase2 3 8 4 3" xfId="30198"/>
    <cellStyle name="20% - Ênfase2 3 8 5" xfId="9342"/>
    <cellStyle name="20% - Ênfase2 3 8 5 2" xfId="20718"/>
    <cellStyle name="20% - Ênfase2 3 8 5 3" xfId="32094"/>
    <cellStyle name="20% - Ênfase2 3 8 6" xfId="11238"/>
    <cellStyle name="20% - Ênfase2 3 8 6 2" xfId="22614"/>
    <cellStyle name="20% - Ênfase2 3 8 6 3" xfId="33990"/>
    <cellStyle name="20% - Ênfase2 3 8 7" xfId="13134"/>
    <cellStyle name="20% - Ênfase2 3 8 8" xfId="24510"/>
    <cellStyle name="20% - Ênfase2 3 8 9" xfId="35886"/>
    <cellStyle name="20% - Ênfase2 3 9" xfId="2073"/>
    <cellStyle name="20% - Ênfase2 3 9 2" xfId="13450"/>
    <cellStyle name="20% - Ênfase2 3 9 3" xfId="24826"/>
    <cellStyle name="20% - Ênfase2 4" xfId="198"/>
    <cellStyle name="20% - Ênfase2 4 10" xfId="5888"/>
    <cellStyle name="20% - Ênfase2 4 10 2" xfId="17264"/>
    <cellStyle name="20% - Ênfase2 4 10 3" xfId="28640"/>
    <cellStyle name="20% - Ênfase2 4 11" xfId="7784"/>
    <cellStyle name="20% - Ênfase2 4 11 2" xfId="19160"/>
    <cellStyle name="20% - Ênfase2 4 11 3" xfId="30536"/>
    <cellStyle name="20% - Ênfase2 4 12" xfId="9680"/>
    <cellStyle name="20% - Ênfase2 4 12 2" xfId="21056"/>
    <cellStyle name="20% - Ênfase2 4 12 3" xfId="32432"/>
    <cellStyle name="20% - Ênfase2 4 13" xfId="11576"/>
    <cellStyle name="20% - Ênfase2 4 14" xfId="22952"/>
    <cellStyle name="20% - Ênfase2 4 15" xfId="34328"/>
    <cellStyle name="20% - Ênfase2 4 16" xfId="36224"/>
    <cellStyle name="20% - Ênfase2 4 2" xfId="356"/>
    <cellStyle name="20% - Ênfase2 4 2 10" xfId="7942"/>
    <cellStyle name="20% - Ênfase2 4 2 10 2" xfId="19318"/>
    <cellStyle name="20% - Ênfase2 4 2 10 3" xfId="30694"/>
    <cellStyle name="20% - Ênfase2 4 2 11" xfId="9838"/>
    <cellStyle name="20% - Ênfase2 4 2 11 2" xfId="21214"/>
    <cellStyle name="20% - Ênfase2 4 2 11 3" xfId="32590"/>
    <cellStyle name="20% - Ênfase2 4 2 12" xfId="11734"/>
    <cellStyle name="20% - Ênfase2 4 2 13" xfId="23110"/>
    <cellStyle name="20% - Ênfase2 4 2 14" xfId="34486"/>
    <cellStyle name="20% - Ênfase2 4 2 15" xfId="36382"/>
    <cellStyle name="20% - Ênfase2 4 2 2" xfId="673"/>
    <cellStyle name="20% - Ênfase2 4 2 2 10" xfId="36698"/>
    <cellStyle name="20% - Ênfase2 4 2 2 2" xfId="2570"/>
    <cellStyle name="20% - Ênfase2 4 2 2 2 2" xfId="13946"/>
    <cellStyle name="20% - Ênfase2 4 2 2 2 3" xfId="25322"/>
    <cellStyle name="20% - Ênfase2 4 2 2 3" xfId="4466"/>
    <cellStyle name="20% - Ênfase2 4 2 2 3 2" xfId="15842"/>
    <cellStyle name="20% - Ênfase2 4 2 2 3 3" xfId="27218"/>
    <cellStyle name="20% - Ênfase2 4 2 2 4" xfId="6362"/>
    <cellStyle name="20% - Ênfase2 4 2 2 4 2" xfId="17738"/>
    <cellStyle name="20% - Ênfase2 4 2 2 4 3" xfId="29114"/>
    <cellStyle name="20% - Ênfase2 4 2 2 5" xfId="8258"/>
    <cellStyle name="20% - Ênfase2 4 2 2 5 2" xfId="19634"/>
    <cellStyle name="20% - Ênfase2 4 2 2 5 3" xfId="31010"/>
    <cellStyle name="20% - Ênfase2 4 2 2 6" xfId="10154"/>
    <cellStyle name="20% - Ênfase2 4 2 2 6 2" xfId="21530"/>
    <cellStyle name="20% - Ênfase2 4 2 2 6 3" xfId="32906"/>
    <cellStyle name="20% - Ênfase2 4 2 2 7" xfId="12050"/>
    <cellStyle name="20% - Ênfase2 4 2 2 8" xfId="23426"/>
    <cellStyle name="20% - Ênfase2 4 2 2 9" xfId="34802"/>
    <cellStyle name="20% - Ênfase2 4 2 3" xfId="989"/>
    <cellStyle name="20% - Ênfase2 4 2 3 10" xfId="37014"/>
    <cellStyle name="20% - Ênfase2 4 2 3 2" xfId="2886"/>
    <cellStyle name="20% - Ênfase2 4 2 3 2 2" xfId="14262"/>
    <cellStyle name="20% - Ênfase2 4 2 3 2 3" xfId="25638"/>
    <cellStyle name="20% - Ênfase2 4 2 3 3" xfId="4782"/>
    <cellStyle name="20% - Ênfase2 4 2 3 3 2" xfId="16158"/>
    <cellStyle name="20% - Ênfase2 4 2 3 3 3" xfId="27534"/>
    <cellStyle name="20% - Ênfase2 4 2 3 4" xfId="6678"/>
    <cellStyle name="20% - Ênfase2 4 2 3 4 2" xfId="18054"/>
    <cellStyle name="20% - Ênfase2 4 2 3 4 3" xfId="29430"/>
    <cellStyle name="20% - Ênfase2 4 2 3 5" xfId="8574"/>
    <cellStyle name="20% - Ênfase2 4 2 3 5 2" xfId="19950"/>
    <cellStyle name="20% - Ênfase2 4 2 3 5 3" xfId="31326"/>
    <cellStyle name="20% - Ênfase2 4 2 3 6" xfId="10470"/>
    <cellStyle name="20% - Ênfase2 4 2 3 6 2" xfId="21846"/>
    <cellStyle name="20% - Ênfase2 4 2 3 6 3" xfId="33222"/>
    <cellStyle name="20% - Ênfase2 4 2 3 7" xfId="12366"/>
    <cellStyle name="20% - Ênfase2 4 2 3 8" xfId="23742"/>
    <cellStyle name="20% - Ênfase2 4 2 3 9" xfId="35118"/>
    <cellStyle name="20% - Ênfase2 4 2 4" xfId="1305"/>
    <cellStyle name="20% - Ênfase2 4 2 4 10" xfId="37330"/>
    <cellStyle name="20% - Ênfase2 4 2 4 2" xfId="3202"/>
    <cellStyle name="20% - Ênfase2 4 2 4 2 2" xfId="14578"/>
    <cellStyle name="20% - Ênfase2 4 2 4 2 3" xfId="25954"/>
    <cellStyle name="20% - Ênfase2 4 2 4 3" xfId="5098"/>
    <cellStyle name="20% - Ênfase2 4 2 4 3 2" xfId="16474"/>
    <cellStyle name="20% - Ênfase2 4 2 4 3 3" xfId="27850"/>
    <cellStyle name="20% - Ênfase2 4 2 4 4" xfId="6994"/>
    <cellStyle name="20% - Ênfase2 4 2 4 4 2" xfId="18370"/>
    <cellStyle name="20% - Ênfase2 4 2 4 4 3" xfId="29746"/>
    <cellStyle name="20% - Ênfase2 4 2 4 5" xfId="8890"/>
    <cellStyle name="20% - Ênfase2 4 2 4 5 2" xfId="20266"/>
    <cellStyle name="20% - Ênfase2 4 2 4 5 3" xfId="31642"/>
    <cellStyle name="20% - Ênfase2 4 2 4 6" xfId="10786"/>
    <cellStyle name="20% - Ênfase2 4 2 4 6 2" xfId="22162"/>
    <cellStyle name="20% - Ênfase2 4 2 4 6 3" xfId="33538"/>
    <cellStyle name="20% - Ênfase2 4 2 4 7" xfId="12682"/>
    <cellStyle name="20% - Ênfase2 4 2 4 8" xfId="24058"/>
    <cellStyle name="20% - Ênfase2 4 2 4 9" xfId="35434"/>
    <cellStyle name="20% - Ênfase2 4 2 5" xfId="1621"/>
    <cellStyle name="20% - Ênfase2 4 2 5 10" xfId="37646"/>
    <cellStyle name="20% - Ênfase2 4 2 5 2" xfId="3518"/>
    <cellStyle name="20% - Ênfase2 4 2 5 2 2" xfId="14894"/>
    <cellStyle name="20% - Ênfase2 4 2 5 2 3" xfId="26270"/>
    <cellStyle name="20% - Ênfase2 4 2 5 3" xfId="5414"/>
    <cellStyle name="20% - Ênfase2 4 2 5 3 2" xfId="16790"/>
    <cellStyle name="20% - Ênfase2 4 2 5 3 3" xfId="28166"/>
    <cellStyle name="20% - Ênfase2 4 2 5 4" xfId="7310"/>
    <cellStyle name="20% - Ênfase2 4 2 5 4 2" xfId="18686"/>
    <cellStyle name="20% - Ênfase2 4 2 5 4 3" xfId="30062"/>
    <cellStyle name="20% - Ênfase2 4 2 5 5" xfId="9206"/>
    <cellStyle name="20% - Ênfase2 4 2 5 5 2" xfId="20582"/>
    <cellStyle name="20% - Ênfase2 4 2 5 5 3" xfId="31958"/>
    <cellStyle name="20% - Ênfase2 4 2 5 6" xfId="11102"/>
    <cellStyle name="20% - Ênfase2 4 2 5 6 2" xfId="22478"/>
    <cellStyle name="20% - Ênfase2 4 2 5 6 3" xfId="33854"/>
    <cellStyle name="20% - Ênfase2 4 2 5 7" xfId="12998"/>
    <cellStyle name="20% - Ênfase2 4 2 5 8" xfId="24374"/>
    <cellStyle name="20% - Ênfase2 4 2 5 9" xfId="35750"/>
    <cellStyle name="20% - Ênfase2 4 2 6" xfId="1937"/>
    <cellStyle name="20% - Ênfase2 4 2 6 10" xfId="37962"/>
    <cellStyle name="20% - Ênfase2 4 2 6 2" xfId="3834"/>
    <cellStyle name="20% - Ênfase2 4 2 6 2 2" xfId="15210"/>
    <cellStyle name="20% - Ênfase2 4 2 6 2 3" xfId="26586"/>
    <cellStyle name="20% - Ênfase2 4 2 6 3" xfId="5730"/>
    <cellStyle name="20% - Ênfase2 4 2 6 3 2" xfId="17106"/>
    <cellStyle name="20% - Ênfase2 4 2 6 3 3" xfId="28482"/>
    <cellStyle name="20% - Ênfase2 4 2 6 4" xfId="7626"/>
    <cellStyle name="20% - Ênfase2 4 2 6 4 2" xfId="19002"/>
    <cellStyle name="20% - Ênfase2 4 2 6 4 3" xfId="30378"/>
    <cellStyle name="20% - Ênfase2 4 2 6 5" xfId="9522"/>
    <cellStyle name="20% - Ênfase2 4 2 6 5 2" xfId="20898"/>
    <cellStyle name="20% - Ênfase2 4 2 6 5 3" xfId="32274"/>
    <cellStyle name="20% - Ênfase2 4 2 6 6" xfId="11418"/>
    <cellStyle name="20% - Ênfase2 4 2 6 6 2" xfId="22794"/>
    <cellStyle name="20% - Ênfase2 4 2 6 6 3" xfId="34170"/>
    <cellStyle name="20% - Ênfase2 4 2 6 7" xfId="13314"/>
    <cellStyle name="20% - Ênfase2 4 2 6 8" xfId="24690"/>
    <cellStyle name="20% - Ênfase2 4 2 6 9" xfId="36066"/>
    <cellStyle name="20% - Ênfase2 4 2 7" xfId="2253"/>
    <cellStyle name="20% - Ênfase2 4 2 7 2" xfId="13630"/>
    <cellStyle name="20% - Ênfase2 4 2 7 3" xfId="25006"/>
    <cellStyle name="20% - Ênfase2 4 2 8" xfId="4150"/>
    <cellStyle name="20% - Ênfase2 4 2 8 2" xfId="15526"/>
    <cellStyle name="20% - Ênfase2 4 2 8 3" xfId="26902"/>
    <cellStyle name="20% - Ênfase2 4 2 9" xfId="6046"/>
    <cellStyle name="20% - Ênfase2 4 2 9 2" xfId="17422"/>
    <cellStyle name="20% - Ênfase2 4 2 9 3" xfId="28798"/>
    <cellStyle name="20% - Ênfase2 4 3" xfId="515"/>
    <cellStyle name="20% - Ênfase2 4 3 10" xfId="36540"/>
    <cellStyle name="20% - Ênfase2 4 3 2" xfId="2412"/>
    <cellStyle name="20% - Ênfase2 4 3 2 2" xfId="13788"/>
    <cellStyle name="20% - Ênfase2 4 3 2 3" xfId="25164"/>
    <cellStyle name="20% - Ênfase2 4 3 3" xfId="4308"/>
    <cellStyle name="20% - Ênfase2 4 3 3 2" xfId="15684"/>
    <cellStyle name="20% - Ênfase2 4 3 3 3" xfId="27060"/>
    <cellStyle name="20% - Ênfase2 4 3 4" xfId="6204"/>
    <cellStyle name="20% - Ênfase2 4 3 4 2" xfId="17580"/>
    <cellStyle name="20% - Ênfase2 4 3 4 3" xfId="28956"/>
    <cellStyle name="20% - Ênfase2 4 3 5" xfId="8100"/>
    <cellStyle name="20% - Ênfase2 4 3 5 2" xfId="19476"/>
    <cellStyle name="20% - Ênfase2 4 3 5 3" xfId="30852"/>
    <cellStyle name="20% - Ênfase2 4 3 6" xfId="9996"/>
    <cellStyle name="20% - Ênfase2 4 3 6 2" xfId="21372"/>
    <cellStyle name="20% - Ênfase2 4 3 6 3" xfId="32748"/>
    <cellStyle name="20% - Ênfase2 4 3 7" xfId="11892"/>
    <cellStyle name="20% - Ênfase2 4 3 8" xfId="23268"/>
    <cellStyle name="20% - Ênfase2 4 3 9" xfId="34644"/>
    <cellStyle name="20% - Ênfase2 4 4" xfId="831"/>
    <cellStyle name="20% - Ênfase2 4 4 10" xfId="36856"/>
    <cellStyle name="20% - Ênfase2 4 4 2" xfId="2728"/>
    <cellStyle name="20% - Ênfase2 4 4 2 2" xfId="14104"/>
    <cellStyle name="20% - Ênfase2 4 4 2 3" xfId="25480"/>
    <cellStyle name="20% - Ênfase2 4 4 3" xfId="4624"/>
    <cellStyle name="20% - Ênfase2 4 4 3 2" xfId="16000"/>
    <cellStyle name="20% - Ênfase2 4 4 3 3" xfId="27376"/>
    <cellStyle name="20% - Ênfase2 4 4 4" xfId="6520"/>
    <cellStyle name="20% - Ênfase2 4 4 4 2" xfId="17896"/>
    <cellStyle name="20% - Ênfase2 4 4 4 3" xfId="29272"/>
    <cellStyle name="20% - Ênfase2 4 4 5" xfId="8416"/>
    <cellStyle name="20% - Ênfase2 4 4 5 2" xfId="19792"/>
    <cellStyle name="20% - Ênfase2 4 4 5 3" xfId="31168"/>
    <cellStyle name="20% - Ênfase2 4 4 6" xfId="10312"/>
    <cellStyle name="20% - Ênfase2 4 4 6 2" xfId="21688"/>
    <cellStyle name="20% - Ênfase2 4 4 6 3" xfId="33064"/>
    <cellStyle name="20% - Ênfase2 4 4 7" xfId="12208"/>
    <cellStyle name="20% - Ênfase2 4 4 8" xfId="23584"/>
    <cellStyle name="20% - Ênfase2 4 4 9" xfId="34960"/>
    <cellStyle name="20% - Ênfase2 4 5" xfId="1147"/>
    <cellStyle name="20% - Ênfase2 4 5 10" xfId="37172"/>
    <cellStyle name="20% - Ênfase2 4 5 2" xfId="3044"/>
    <cellStyle name="20% - Ênfase2 4 5 2 2" xfId="14420"/>
    <cellStyle name="20% - Ênfase2 4 5 2 3" xfId="25796"/>
    <cellStyle name="20% - Ênfase2 4 5 3" xfId="4940"/>
    <cellStyle name="20% - Ênfase2 4 5 3 2" xfId="16316"/>
    <cellStyle name="20% - Ênfase2 4 5 3 3" xfId="27692"/>
    <cellStyle name="20% - Ênfase2 4 5 4" xfId="6836"/>
    <cellStyle name="20% - Ênfase2 4 5 4 2" xfId="18212"/>
    <cellStyle name="20% - Ênfase2 4 5 4 3" xfId="29588"/>
    <cellStyle name="20% - Ênfase2 4 5 5" xfId="8732"/>
    <cellStyle name="20% - Ênfase2 4 5 5 2" xfId="20108"/>
    <cellStyle name="20% - Ênfase2 4 5 5 3" xfId="31484"/>
    <cellStyle name="20% - Ênfase2 4 5 6" xfId="10628"/>
    <cellStyle name="20% - Ênfase2 4 5 6 2" xfId="22004"/>
    <cellStyle name="20% - Ênfase2 4 5 6 3" xfId="33380"/>
    <cellStyle name="20% - Ênfase2 4 5 7" xfId="12524"/>
    <cellStyle name="20% - Ênfase2 4 5 8" xfId="23900"/>
    <cellStyle name="20% - Ênfase2 4 5 9" xfId="35276"/>
    <cellStyle name="20% - Ênfase2 4 6" xfId="1463"/>
    <cellStyle name="20% - Ênfase2 4 6 10" xfId="37488"/>
    <cellStyle name="20% - Ênfase2 4 6 2" xfId="3360"/>
    <cellStyle name="20% - Ênfase2 4 6 2 2" xfId="14736"/>
    <cellStyle name="20% - Ênfase2 4 6 2 3" xfId="26112"/>
    <cellStyle name="20% - Ênfase2 4 6 3" xfId="5256"/>
    <cellStyle name="20% - Ênfase2 4 6 3 2" xfId="16632"/>
    <cellStyle name="20% - Ênfase2 4 6 3 3" xfId="28008"/>
    <cellStyle name="20% - Ênfase2 4 6 4" xfId="7152"/>
    <cellStyle name="20% - Ênfase2 4 6 4 2" xfId="18528"/>
    <cellStyle name="20% - Ênfase2 4 6 4 3" xfId="29904"/>
    <cellStyle name="20% - Ênfase2 4 6 5" xfId="9048"/>
    <cellStyle name="20% - Ênfase2 4 6 5 2" xfId="20424"/>
    <cellStyle name="20% - Ênfase2 4 6 5 3" xfId="31800"/>
    <cellStyle name="20% - Ênfase2 4 6 6" xfId="10944"/>
    <cellStyle name="20% - Ênfase2 4 6 6 2" xfId="22320"/>
    <cellStyle name="20% - Ênfase2 4 6 6 3" xfId="33696"/>
    <cellStyle name="20% - Ênfase2 4 6 7" xfId="12840"/>
    <cellStyle name="20% - Ênfase2 4 6 8" xfId="24216"/>
    <cellStyle name="20% - Ênfase2 4 6 9" xfId="35592"/>
    <cellStyle name="20% - Ênfase2 4 7" xfId="1779"/>
    <cellStyle name="20% - Ênfase2 4 7 10" xfId="37804"/>
    <cellStyle name="20% - Ênfase2 4 7 2" xfId="3676"/>
    <cellStyle name="20% - Ênfase2 4 7 2 2" xfId="15052"/>
    <cellStyle name="20% - Ênfase2 4 7 2 3" xfId="26428"/>
    <cellStyle name="20% - Ênfase2 4 7 3" xfId="5572"/>
    <cellStyle name="20% - Ênfase2 4 7 3 2" xfId="16948"/>
    <cellStyle name="20% - Ênfase2 4 7 3 3" xfId="28324"/>
    <cellStyle name="20% - Ênfase2 4 7 4" xfId="7468"/>
    <cellStyle name="20% - Ênfase2 4 7 4 2" xfId="18844"/>
    <cellStyle name="20% - Ênfase2 4 7 4 3" xfId="30220"/>
    <cellStyle name="20% - Ênfase2 4 7 5" xfId="9364"/>
    <cellStyle name="20% - Ênfase2 4 7 5 2" xfId="20740"/>
    <cellStyle name="20% - Ênfase2 4 7 5 3" xfId="32116"/>
    <cellStyle name="20% - Ênfase2 4 7 6" xfId="11260"/>
    <cellStyle name="20% - Ênfase2 4 7 6 2" xfId="22636"/>
    <cellStyle name="20% - Ênfase2 4 7 6 3" xfId="34012"/>
    <cellStyle name="20% - Ênfase2 4 7 7" xfId="13156"/>
    <cellStyle name="20% - Ênfase2 4 7 8" xfId="24532"/>
    <cellStyle name="20% - Ênfase2 4 7 9" xfId="35908"/>
    <cellStyle name="20% - Ênfase2 4 8" xfId="2095"/>
    <cellStyle name="20% - Ênfase2 4 8 2" xfId="13472"/>
    <cellStyle name="20% - Ênfase2 4 8 3" xfId="24848"/>
    <cellStyle name="20% - Ênfase2 4 9" xfId="3992"/>
    <cellStyle name="20% - Ênfase2 4 9 2" xfId="15368"/>
    <cellStyle name="20% - Ênfase2 4 9 3" xfId="26744"/>
    <cellStyle name="20% - Ênfase2 5" xfId="220"/>
    <cellStyle name="20% - Ênfase2 5 10" xfId="5910"/>
    <cellStyle name="20% - Ênfase2 5 10 2" xfId="17286"/>
    <cellStyle name="20% - Ênfase2 5 10 3" xfId="28662"/>
    <cellStyle name="20% - Ênfase2 5 11" xfId="7806"/>
    <cellStyle name="20% - Ênfase2 5 11 2" xfId="19182"/>
    <cellStyle name="20% - Ênfase2 5 11 3" xfId="30558"/>
    <cellStyle name="20% - Ênfase2 5 12" xfId="9702"/>
    <cellStyle name="20% - Ênfase2 5 12 2" xfId="21078"/>
    <cellStyle name="20% - Ênfase2 5 12 3" xfId="32454"/>
    <cellStyle name="20% - Ênfase2 5 13" xfId="11598"/>
    <cellStyle name="20% - Ênfase2 5 14" xfId="22974"/>
    <cellStyle name="20% - Ênfase2 5 15" xfId="34350"/>
    <cellStyle name="20% - Ênfase2 5 16" xfId="36246"/>
    <cellStyle name="20% - Ênfase2 5 2" xfId="378"/>
    <cellStyle name="20% - Ênfase2 5 2 10" xfId="7964"/>
    <cellStyle name="20% - Ênfase2 5 2 10 2" xfId="19340"/>
    <cellStyle name="20% - Ênfase2 5 2 10 3" xfId="30716"/>
    <cellStyle name="20% - Ênfase2 5 2 11" xfId="9860"/>
    <cellStyle name="20% - Ênfase2 5 2 11 2" xfId="21236"/>
    <cellStyle name="20% - Ênfase2 5 2 11 3" xfId="32612"/>
    <cellStyle name="20% - Ênfase2 5 2 12" xfId="11756"/>
    <cellStyle name="20% - Ênfase2 5 2 13" xfId="23132"/>
    <cellStyle name="20% - Ênfase2 5 2 14" xfId="34508"/>
    <cellStyle name="20% - Ênfase2 5 2 15" xfId="36404"/>
    <cellStyle name="20% - Ênfase2 5 2 2" xfId="695"/>
    <cellStyle name="20% - Ênfase2 5 2 2 10" xfId="36720"/>
    <cellStyle name="20% - Ênfase2 5 2 2 2" xfId="2592"/>
    <cellStyle name="20% - Ênfase2 5 2 2 2 2" xfId="13968"/>
    <cellStyle name="20% - Ênfase2 5 2 2 2 3" xfId="25344"/>
    <cellStyle name="20% - Ênfase2 5 2 2 3" xfId="4488"/>
    <cellStyle name="20% - Ênfase2 5 2 2 3 2" xfId="15864"/>
    <cellStyle name="20% - Ênfase2 5 2 2 3 3" xfId="27240"/>
    <cellStyle name="20% - Ênfase2 5 2 2 4" xfId="6384"/>
    <cellStyle name="20% - Ênfase2 5 2 2 4 2" xfId="17760"/>
    <cellStyle name="20% - Ênfase2 5 2 2 4 3" xfId="29136"/>
    <cellStyle name="20% - Ênfase2 5 2 2 5" xfId="8280"/>
    <cellStyle name="20% - Ênfase2 5 2 2 5 2" xfId="19656"/>
    <cellStyle name="20% - Ênfase2 5 2 2 5 3" xfId="31032"/>
    <cellStyle name="20% - Ênfase2 5 2 2 6" xfId="10176"/>
    <cellStyle name="20% - Ênfase2 5 2 2 6 2" xfId="21552"/>
    <cellStyle name="20% - Ênfase2 5 2 2 6 3" xfId="32928"/>
    <cellStyle name="20% - Ênfase2 5 2 2 7" xfId="12072"/>
    <cellStyle name="20% - Ênfase2 5 2 2 8" xfId="23448"/>
    <cellStyle name="20% - Ênfase2 5 2 2 9" xfId="34824"/>
    <cellStyle name="20% - Ênfase2 5 2 3" xfId="1011"/>
    <cellStyle name="20% - Ênfase2 5 2 3 10" xfId="37036"/>
    <cellStyle name="20% - Ênfase2 5 2 3 2" xfId="2908"/>
    <cellStyle name="20% - Ênfase2 5 2 3 2 2" xfId="14284"/>
    <cellStyle name="20% - Ênfase2 5 2 3 2 3" xfId="25660"/>
    <cellStyle name="20% - Ênfase2 5 2 3 3" xfId="4804"/>
    <cellStyle name="20% - Ênfase2 5 2 3 3 2" xfId="16180"/>
    <cellStyle name="20% - Ênfase2 5 2 3 3 3" xfId="27556"/>
    <cellStyle name="20% - Ênfase2 5 2 3 4" xfId="6700"/>
    <cellStyle name="20% - Ênfase2 5 2 3 4 2" xfId="18076"/>
    <cellStyle name="20% - Ênfase2 5 2 3 4 3" xfId="29452"/>
    <cellStyle name="20% - Ênfase2 5 2 3 5" xfId="8596"/>
    <cellStyle name="20% - Ênfase2 5 2 3 5 2" xfId="19972"/>
    <cellStyle name="20% - Ênfase2 5 2 3 5 3" xfId="31348"/>
    <cellStyle name="20% - Ênfase2 5 2 3 6" xfId="10492"/>
    <cellStyle name="20% - Ênfase2 5 2 3 6 2" xfId="21868"/>
    <cellStyle name="20% - Ênfase2 5 2 3 6 3" xfId="33244"/>
    <cellStyle name="20% - Ênfase2 5 2 3 7" xfId="12388"/>
    <cellStyle name="20% - Ênfase2 5 2 3 8" xfId="23764"/>
    <cellStyle name="20% - Ênfase2 5 2 3 9" xfId="35140"/>
    <cellStyle name="20% - Ênfase2 5 2 4" xfId="1327"/>
    <cellStyle name="20% - Ênfase2 5 2 4 10" xfId="37352"/>
    <cellStyle name="20% - Ênfase2 5 2 4 2" xfId="3224"/>
    <cellStyle name="20% - Ênfase2 5 2 4 2 2" xfId="14600"/>
    <cellStyle name="20% - Ênfase2 5 2 4 2 3" xfId="25976"/>
    <cellStyle name="20% - Ênfase2 5 2 4 3" xfId="5120"/>
    <cellStyle name="20% - Ênfase2 5 2 4 3 2" xfId="16496"/>
    <cellStyle name="20% - Ênfase2 5 2 4 3 3" xfId="27872"/>
    <cellStyle name="20% - Ênfase2 5 2 4 4" xfId="7016"/>
    <cellStyle name="20% - Ênfase2 5 2 4 4 2" xfId="18392"/>
    <cellStyle name="20% - Ênfase2 5 2 4 4 3" xfId="29768"/>
    <cellStyle name="20% - Ênfase2 5 2 4 5" xfId="8912"/>
    <cellStyle name="20% - Ênfase2 5 2 4 5 2" xfId="20288"/>
    <cellStyle name="20% - Ênfase2 5 2 4 5 3" xfId="31664"/>
    <cellStyle name="20% - Ênfase2 5 2 4 6" xfId="10808"/>
    <cellStyle name="20% - Ênfase2 5 2 4 6 2" xfId="22184"/>
    <cellStyle name="20% - Ênfase2 5 2 4 6 3" xfId="33560"/>
    <cellStyle name="20% - Ênfase2 5 2 4 7" xfId="12704"/>
    <cellStyle name="20% - Ênfase2 5 2 4 8" xfId="24080"/>
    <cellStyle name="20% - Ênfase2 5 2 4 9" xfId="35456"/>
    <cellStyle name="20% - Ênfase2 5 2 5" xfId="1643"/>
    <cellStyle name="20% - Ênfase2 5 2 5 10" xfId="37668"/>
    <cellStyle name="20% - Ênfase2 5 2 5 2" xfId="3540"/>
    <cellStyle name="20% - Ênfase2 5 2 5 2 2" xfId="14916"/>
    <cellStyle name="20% - Ênfase2 5 2 5 2 3" xfId="26292"/>
    <cellStyle name="20% - Ênfase2 5 2 5 3" xfId="5436"/>
    <cellStyle name="20% - Ênfase2 5 2 5 3 2" xfId="16812"/>
    <cellStyle name="20% - Ênfase2 5 2 5 3 3" xfId="28188"/>
    <cellStyle name="20% - Ênfase2 5 2 5 4" xfId="7332"/>
    <cellStyle name="20% - Ênfase2 5 2 5 4 2" xfId="18708"/>
    <cellStyle name="20% - Ênfase2 5 2 5 4 3" xfId="30084"/>
    <cellStyle name="20% - Ênfase2 5 2 5 5" xfId="9228"/>
    <cellStyle name="20% - Ênfase2 5 2 5 5 2" xfId="20604"/>
    <cellStyle name="20% - Ênfase2 5 2 5 5 3" xfId="31980"/>
    <cellStyle name="20% - Ênfase2 5 2 5 6" xfId="11124"/>
    <cellStyle name="20% - Ênfase2 5 2 5 6 2" xfId="22500"/>
    <cellStyle name="20% - Ênfase2 5 2 5 6 3" xfId="33876"/>
    <cellStyle name="20% - Ênfase2 5 2 5 7" xfId="13020"/>
    <cellStyle name="20% - Ênfase2 5 2 5 8" xfId="24396"/>
    <cellStyle name="20% - Ênfase2 5 2 5 9" xfId="35772"/>
    <cellStyle name="20% - Ênfase2 5 2 6" xfId="1959"/>
    <cellStyle name="20% - Ênfase2 5 2 6 10" xfId="37984"/>
    <cellStyle name="20% - Ênfase2 5 2 6 2" xfId="3856"/>
    <cellStyle name="20% - Ênfase2 5 2 6 2 2" xfId="15232"/>
    <cellStyle name="20% - Ênfase2 5 2 6 2 3" xfId="26608"/>
    <cellStyle name="20% - Ênfase2 5 2 6 3" xfId="5752"/>
    <cellStyle name="20% - Ênfase2 5 2 6 3 2" xfId="17128"/>
    <cellStyle name="20% - Ênfase2 5 2 6 3 3" xfId="28504"/>
    <cellStyle name="20% - Ênfase2 5 2 6 4" xfId="7648"/>
    <cellStyle name="20% - Ênfase2 5 2 6 4 2" xfId="19024"/>
    <cellStyle name="20% - Ênfase2 5 2 6 4 3" xfId="30400"/>
    <cellStyle name="20% - Ênfase2 5 2 6 5" xfId="9544"/>
    <cellStyle name="20% - Ênfase2 5 2 6 5 2" xfId="20920"/>
    <cellStyle name="20% - Ênfase2 5 2 6 5 3" xfId="32296"/>
    <cellStyle name="20% - Ênfase2 5 2 6 6" xfId="11440"/>
    <cellStyle name="20% - Ênfase2 5 2 6 6 2" xfId="22816"/>
    <cellStyle name="20% - Ênfase2 5 2 6 6 3" xfId="34192"/>
    <cellStyle name="20% - Ênfase2 5 2 6 7" xfId="13336"/>
    <cellStyle name="20% - Ênfase2 5 2 6 8" xfId="24712"/>
    <cellStyle name="20% - Ênfase2 5 2 6 9" xfId="36088"/>
    <cellStyle name="20% - Ênfase2 5 2 7" xfId="2275"/>
    <cellStyle name="20% - Ênfase2 5 2 7 2" xfId="13652"/>
    <cellStyle name="20% - Ênfase2 5 2 7 3" xfId="25028"/>
    <cellStyle name="20% - Ênfase2 5 2 8" xfId="4172"/>
    <cellStyle name="20% - Ênfase2 5 2 8 2" xfId="15548"/>
    <cellStyle name="20% - Ênfase2 5 2 8 3" xfId="26924"/>
    <cellStyle name="20% - Ênfase2 5 2 9" xfId="6068"/>
    <cellStyle name="20% - Ênfase2 5 2 9 2" xfId="17444"/>
    <cellStyle name="20% - Ênfase2 5 2 9 3" xfId="28820"/>
    <cellStyle name="20% - Ênfase2 5 3" xfId="537"/>
    <cellStyle name="20% - Ênfase2 5 3 10" xfId="36562"/>
    <cellStyle name="20% - Ênfase2 5 3 2" xfId="2434"/>
    <cellStyle name="20% - Ênfase2 5 3 2 2" xfId="13810"/>
    <cellStyle name="20% - Ênfase2 5 3 2 3" xfId="25186"/>
    <cellStyle name="20% - Ênfase2 5 3 3" xfId="4330"/>
    <cellStyle name="20% - Ênfase2 5 3 3 2" xfId="15706"/>
    <cellStyle name="20% - Ênfase2 5 3 3 3" xfId="27082"/>
    <cellStyle name="20% - Ênfase2 5 3 4" xfId="6226"/>
    <cellStyle name="20% - Ênfase2 5 3 4 2" xfId="17602"/>
    <cellStyle name="20% - Ênfase2 5 3 4 3" xfId="28978"/>
    <cellStyle name="20% - Ênfase2 5 3 5" xfId="8122"/>
    <cellStyle name="20% - Ênfase2 5 3 5 2" xfId="19498"/>
    <cellStyle name="20% - Ênfase2 5 3 5 3" xfId="30874"/>
    <cellStyle name="20% - Ênfase2 5 3 6" xfId="10018"/>
    <cellStyle name="20% - Ênfase2 5 3 6 2" xfId="21394"/>
    <cellStyle name="20% - Ênfase2 5 3 6 3" xfId="32770"/>
    <cellStyle name="20% - Ênfase2 5 3 7" xfId="11914"/>
    <cellStyle name="20% - Ênfase2 5 3 8" xfId="23290"/>
    <cellStyle name="20% - Ênfase2 5 3 9" xfId="34666"/>
    <cellStyle name="20% - Ênfase2 5 4" xfId="853"/>
    <cellStyle name="20% - Ênfase2 5 4 10" xfId="36878"/>
    <cellStyle name="20% - Ênfase2 5 4 2" xfId="2750"/>
    <cellStyle name="20% - Ênfase2 5 4 2 2" xfId="14126"/>
    <cellStyle name="20% - Ênfase2 5 4 2 3" xfId="25502"/>
    <cellStyle name="20% - Ênfase2 5 4 3" xfId="4646"/>
    <cellStyle name="20% - Ênfase2 5 4 3 2" xfId="16022"/>
    <cellStyle name="20% - Ênfase2 5 4 3 3" xfId="27398"/>
    <cellStyle name="20% - Ênfase2 5 4 4" xfId="6542"/>
    <cellStyle name="20% - Ênfase2 5 4 4 2" xfId="17918"/>
    <cellStyle name="20% - Ênfase2 5 4 4 3" xfId="29294"/>
    <cellStyle name="20% - Ênfase2 5 4 5" xfId="8438"/>
    <cellStyle name="20% - Ênfase2 5 4 5 2" xfId="19814"/>
    <cellStyle name="20% - Ênfase2 5 4 5 3" xfId="31190"/>
    <cellStyle name="20% - Ênfase2 5 4 6" xfId="10334"/>
    <cellStyle name="20% - Ênfase2 5 4 6 2" xfId="21710"/>
    <cellStyle name="20% - Ênfase2 5 4 6 3" xfId="33086"/>
    <cellStyle name="20% - Ênfase2 5 4 7" xfId="12230"/>
    <cellStyle name="20% - Ênfase2 5 4 8" xfId="23606"/>
    <cellStyle name="20% - Ênfase2 5 4 9" xfId="34982"/>
    <cellStyle name="20% - Ênfase2 5 5" xfId="1169"/>
    <cellStyle name="20% - Ênfase2 5 5 10" xfId="37194"/>
    <cellStyle name="20% - Ênfase2 5 5 2" xfId="3066"/>
    <cellStyle name="20% - Ênfase2 5 5 2 2" xfId="14442"/>
    <cellStyle name="20% - Ênfase2 5 5 2 3" xfId="25818"/>
    <cellStyle name="20% - Ênfase2 5 5 3" xfId="4962"/>
    <cellStyle name="20% - Ênfase2 5 5 3 2" xfId="16338"/>
    <cellStyle name="20% - Ênfase2 5 5 3 3" xfId="27714"/>
    <cellStyle name="20% - Ênfase2 5 5 4" xfId="6858"/>
    <cellStyle name="20% - Ênfase2 5 5 4 2" xfId="18234"/>
    <cellStyle name="20% - Ênfase2 5 5 4 3" xfId="29610"/>
    <cellStyle name="20% - Ênfase2 5 5 5" xfId="8754"/>
    <cellStyle name="20% - Ênfase2 5 5 5 2" xfId="20130"/>
    <cellStyle name="20% - Ênfase2 5 5 5 3" xfId="31506"/>
    <cellStyle name="20% - Ênfase2 5 5 6" xfId="10650"/>
    <cellStyle name="20% - Ênfase2 5 5 6 2" xfId="22026"/>
    <cellStyle name="20% - Ênfase2 5 5 6 3" xfId="33402"/>
    <cellStyle name="20% - Ênfase2 5 5 7" xfId="12546"/>
    <cellStyle name="20% - Ênfase2 5 5 8" xfId="23922"/>
    <cellStyle name="20% - Ênfase2 5 5 9" xfId="35298"/>
    <cellStyle name="20% - Ênfase2 5 6" xfId="1485"/>
    <cellStyle name="20% - Ênfase2 5 6 10" xfId="37510"/>
    <cellStyle name="20% - Ênfase2 5 6 2" xfId="3382"/>
    <cellStyle name="20% - Ênfase2 5 6 2 2" xfId="14758"/>
    <cellStyle name="20% - Ênfase2 5 6 2 3" xfId="26134"/>
    <cellStyle name="20% - Ênfase2 5 6 3" xfId="5278"/>
    <cellStyle name="20% - Ênfase2 5 6 3 2" xfId="16654"/>
    <cellStyle name="20% - Ênfase2 5 6 3 3" xfId="28030"/>
    <cellStyle name="20% - Ênfase2 5 6 4" xfId="7174"/>
    <cellStyle name="20% - Ênfase2 5 6 4 2" xfId="18550"/>
    <cellStyle name="20% - Ênfase2 5 6 4 3" xfId="29926"/>
    <cellStyle name="20% - Ênfase2 5 6 5" xfId="9070"/>
    <cellStyle name="20% - Ênfase2 5 6 5 2" xfId="20446"/>
    <cellStyle name="20% - Ênfase2 5 6 5 3" xfId="31822"/>
    <cellStyle name="20% - Ênfase2 5 6 6" xfId="10966"/>
    <cellStyle name="20% - Ênfase2 5 6 6 2" xfId="22342"/>
    <cellStyle name="20% - Ênfase2 5 6 6 3" xfId="33718"/>
    <cellStyle name="20% - Ênfase2 5 6 7" xfId="12862"/>
    <cellStyle name="20% - Ênfase2 5 6 8" xfId="24238"/>
    <cellStyle name="20% - Ênfase2 5 6 9" xfId="35614"/>
    <cellStyle name="20% - Ênfase2 5 7" xfId="1801"/>
    <cellStyle name="20% - Ênfase2 5 7 10" xfId="37826"/>
    <cellStyle name="20% - Ênfase2 5 7 2" xfId="3698"/>
    <cellStyle name="20% - Ênfase2 5 7 2 2" xfId="15074"/>
    <cellStyle name="20% - Ênfase2 5 7 2 3" xfId="26450"/>
    <cellStyle name="20% - Ênfase2 5 7 3" xfId="5594"/>
    <cellStyle name="20% - Ênfase2 5 7 3 2" xfId="16970"/>
    <cellStyle name="20% - Ênfase2 5 7 3 3" xfId="28346"/>
    <cellStyle name="20% - Ênfase2 5 7 4" xfId="7490"/>
    <cellStyle name="20% - Ênfase2 5 7 4 2" xfId="18866"/>
    <cellStyle name="20% - Ênfase2 5 7 4 3" xfId="30242"/>
    <cellStyle name="20% - Ênfase2 5 7 5" xfId="9386"/>
    <cellStyle name="20% - Ênfase2 5 7 5 2" xfId="20762"/>
    <cellStyle name="20% - Ênfase2 5 7 5 3" xfId="32138"/>
    <cellStyle name="20% - Ênfase2 5 7 6" xfId="11282"/>
    <cellStyle name="20% - Ênfase2 5 7 6 2" xfId="22658"/>
    <cellStyle name="20% - Ênfase2 5 7 6 3" xfId="34034"/>
    <cellStyle name="20% - Ênfase2 5 7 7" xfId="13178"/>
    <cellStyle name="20% - Ênfase2 5 7 8" xfId="24554"/>
    <cellStyle name="20% - Ênfase2 5 7 9" xfId="35930"/>
    <cellStyle name="20% - Ênfase2 5 8" xfId="2117"/>
    <cellStyle name="20% - Ênfase2 5 8 2" xfId="13494"/>
    <cellStyle name="20% - Ênfase2 5 8 3" xfId="24870"/>
    <cellStyle name="20% - Ênfase2 5 9" xfId="4014"/>
    <cellStyle name="20% - Ênfase2 5 9 2" xfId="15390"/>
    <cellStyle name="20% - Ênfase2 5 9 3" xfId="26766"/>
    <cellStyle name="20% - Ênfase2 6" xfId="288"/>
    <cellStyle name="20% - Ênfase2 6 10" xfId="7874"/>
    <cellStyle name="20% - Ênfase2 6 10 2" xfId="19250"/>
    <cellStyle name="20% - Ênfase2 6 10 3" xfId="30626"/>
    <cellStyle name="20% - Ênfase2 6 11" xfId="9770"/>
    <cellStyle name="20% - Ênfase2 6 11 2" xfId="21146"/>
    <cellStyle name="20% - Ênfase2 6 11 3" xfId="32522"/>
    <cellStyle name="20% - Ênfase2 6 12" xfId="11666"/>
    <cellStyle name="20% - Ênfase2 6 13" xfId="23042"/>
    <cellStyle name="20% - Ênfase2 6 14" xfId="34418"/>
    <cellStyle name="20% - Ênfase2 6 15" xfId="36314"/>
    <cellStyle name="20% - Ênfase2 6 2" xfId="605"/>
    <cellStyle name="20% - Ênfase2 6 2 10" xfId="36630"/>
    <cellStyle name="20% - Ênfase2 6 2 2" xfId="2502"/>
    <cellStyle name="20% - Ênfase2 6 2 2 2" xfId="13878"/>
    <cellStyle name="20% - Ênfase2 6 2 2 3" xfId="25254"/>
    <cellStyle name="20% - Ênfase2 6 2 3" xfId="4398"/>
    <cellStyle name="20% - Ênfase2 6 2 3 2" xfId="15774"/>
    <cellStyle name="20% - Ênfase2 6 2 3 3" xfId="27150"/>
    <cellStyle name="20% - Ênfase2 6 2 4" xfId="6294"/>
    <cellStyle name="20% - Ênfase2 6 2 4 2" xfId="17670"/>
    <cellStyle name="20% - Ênfase2 6 2 4 3" xfId="29046"/>
    <cellStyle name="20% - Ênfase2 6 2 5" xfId="8190"/>
    <cellStyle name="20% - Ênfase2 6 2 5 2" xfId="19566"/>
    <cellStyle name="20% - Ênfase2 6 2 5 3" xfId="30942"/>
    <cellStyle name="20% - Ênfase2 6 2 6" xfId="10086"/>
    <cellStyle name="20% - Ênfase2 6 2 6 2" xfId="21462"/>
    <cellStyle name="20% - Ênfase2 6 2 6 3" xfId="32838"/>
    <cellStyle name="20% - Ênfase2 6 2 7" xfId="11982"/>
    <cellStyle name="20% - Ênfase2 6 2 8" xfId="23358"/>
    <cellStyle name="20% - Ênfase2 6 2 9" xfId="34734"/>
    <cellStyle name="20% - Ênfase2 6 3" xfId="921"/>
    <cellStyle name="20% - Ênfase2 6 3 10" xfId="36946"/>
    <cellStyle name="20% - Ênfase2 6 3 2" xfId="2818"/>
    <cellStyle name="20% - Ênfase2 6 3 2 2" xfId="14194"/>
    <cellStyle name="20% - Ênfase2 6 3 2 3" xfId="25570"/>
    <cellStyle name="20% - Ênfase2 6 3 3" xfId="4714"/>
    <cellStyle name="20% - Ênfase2 6 3 3 2" xfId="16090"/>
    <cellStyle name="20% - Ênfase2 6 3 3 3" xfId="27466"/>
    <cellStyle name="20% - Ênfase2 6 3 4" xfId="6610"/>
    <cellStyle name="20% - Ênfase2 6 3 4 2" xfId="17986"/>
    <cellStyle name="20% - Ênfase2 6 3 4 3" xfId="29362"/>
    <cellStyle name="20% - Ênfase2 6 3 5" xfId="8506"/>
    <cellStyle name="20% - Ênfase2 6 3 5 2" xfId="19882"/>
    <cellStyle name="20% - Ênfase2 6 3 5 3" xfId="31258"/>
    <cellStyle name="20% - Ênfase2 6 3 6" xfId="10402"/>
    <cellStyle name="20% - Ênfase2 6 3 6 2" xfId="21778"/>
    <cellStyle name="20% - Ênfase2 6 3 6 3" xfId="33154"/>
    <cellStyle name="20% - Ênfase2 6 3 7" xfId="12298"/>
    <cellStyle name="20% - Ênfase2 6 3 8" xfId="23674"/>
    <cellStyle name="20% - Ênfase2 6 3 9" xfId="35050"/>
    <cellStyle name="20% - Ênfase2 6 4" xfId="1237"/>
    <cellStyle name="20% - Ênfase2 6 4 10" xfId="37262"/>
    <cellStyle name="20% - Ênfase2 6 4 2" xfId="3134"/>
    <cellStyle name="20% - Ênfase2 6 4 2 2" xfId="14510"/>
    <cellStyle name="20% - Ênfase2 6 4 2 3" xfId="25886"/>
    <cellStyle name="20% - Ênfase2 6 4 3" xfId="5030"/>
    <cellStyle name="20% - Ênfase2 6 4 3 2" xfId="16406"/>
    <cellStyle name="20% - Ênfase2 6 4 3 3" xfId="27782"/>
    <cellStyle name="20% - Ênfase2 6 4 4" xfId="6926"/>
    <cellStyle name="20% - Ênfase2 6 4 4 2" xfId="18302"/>
    <cellStyle name="20% - Ênfase2 6 4 4 3" xfId="29678"/>
    <cellStyle name="20% - Ênfase2 6 4 5" xfId="8822"/>
    <cellStyle name="20% - Ênfase2 6 4 5 2" xfId="20198"/>
    <cellStyle name="20% - Ênfase2 6 4 5 3" xfId="31574"/>
    <cellStyle name="20% - Ênfase2 6 4 6" xfId="10718"/>
    <cellStyle name="20% - Ênfase2 6 4 6 2" xfId="22094"/>
    <cellStyle name="20% - Ênfase2 6 4 6 3" xfId="33470"/>
    <cellStyle name="20% - Ênfase2 6 4 7" xfId="12614"/>
    <cellStyle name="20% - Ênfase2 6 4 8" xfId="23990"/>
    <cellStyle name="20% - Ênfase2 6 4 9" xfId="35366"/>
    <cellStyle name="20% - Ênfase2 6 5" xfId="1553"/>
    <cellStyle name="20% - Ênfase2 6 5 10" xfId="37578"/>
    <cellStyle name="20% - Ênfase2 6 5 2" xfId="3450"/>
    <cellStyle name="20% - Ênfase2 6 5 2 2" xfId="14826"/>
    <cellStyle name="20% - Ênfase2 6 5 2 3" xfId="26202"/>
    <cellStyle name="20% - Ênfase2 6 5 3" xfId="5346"/>
    <cellStyle name="20% - Ênfase2 6 5 3 2" xfId="16722"/>
    <cellStyle name="20% - Ênfase2 6 5 3 3" xfId="28098"/>
    <cellStyle name="20% - Ênfase2 6 5 4" xfId="7242"/>
    <cellStyle name="20% - Ênfase2 6 5 4 2" xfId="18618"/>
    <cellStyle name="20% - Ênfase2 6 5 4 3" xfId="29994"/>
    <cellStyle name="20% - Ênfase2 6 5 5" xfId="9138"/>
    <cellStyle name="20% - Ênfase2 6 5 5 2" xfId="20514"/>
    <cellStyle name="20% - Ênfase2 6 5 5 3" xfId="31890"/>
    <cellStyle name="20% - Ênfase2 6 5 6" xfId="11034"/>
    <cellStyle name="20% - Ênfase2 6 5 6 2" xfId="22410"/>
    <cellStyle name="20% - Ênfase2 6 5 6 3" xfId="33786"/>
    <cellStyle name="20% - Ênfase2 6 5 7" xfId="12930"/>
    <cellStyle name="20% - Ênfase2 6 5 8" xfId="24306"/>
    <cellStyle name="20% - Ênfase2 6 5 9" xfId="35682"/>
    <cellStyle name="20% - Ênfase2 6 6" xfId="1869"/>
    <cellStyle name="20% - Ênfase2 6 6 10" xfId="37894"/>
    <cellStyle name="20% - Ênfase2 6 6 2" xfId="3766"/>
    <cellStyle name="20% - Ênfase2 6 6 2 2" xfId="15142"/>
    <cellStyle name="20% - Ênfase2 6 6 2 3" xfId="26518"/>
    <cellStyle name="20% - Ênfase2 6 6 3" xfId="5662"/>
    <cellStyle name="20% - Ênfase2 6 6 3 2" xfId="17038"/>
    <cellStyle name="20% - Ênfase2 6 6 3 3" xfId="28414"/>
    <cellStyle name="20% - Ênfase2 6 6 4" xfId="7558"/>
    <cellStyle name="20% - Ênfase2 6 6 4 2" xfId="18934"/>
    <cellStyle name="20% - Ênfase2 6 6 4 3" xfId="30310"/>
    <cellStyle name="20% - Ênfase2 6 6 5" xfId="9454"/>
    <cellStyle name="20% - Ênfase2 6 6 5 2" xfId="20830"/>
    <cellStyle name="20% - Ênfase2 6 6 5 3" xfId="32206"/>
    <cellStyle name="20% - Ênfase2 6 6 6" xfId="11350"/>
    <cellStyle name="20% - Ênfase2 6 6 6 2" xfId="22726"/>
    <cellStyle name="20% - Ênfase2 6 6 6 3" xfId="34102"/>
    <cellStyle name="20% - Ênfase2 6 6 7" xfId="13246"/>
    <cellStyle name="20% - Ênfase2 6 6 8" xfId="24622"/>
    <cellStyle name="20% - Ênfase2 6 6 9" xfId="35998"/>
    <cellStyle name="20% - Ênfase2 6 7" xfId="2185"/>
    <cellStyle name="20% - Ênfase2 6 7 2" xfId="13562"/>
    <cellStyle name="20% - Ênfase2 6 7 3" xfId="24938"/>
    <cellStyle name="20% - Ênfase2 6 8" xfId="4082"/>
    <cellStyle name="20% - Ênfase2 6 8 2" xfId="15458"/>
    <cellStyle name="20% - Ênfase2 6 8 3" xfId="26834"/>
    <cellStyle name="20% - Ênfase2 6 9" xfId="5978"/>
    <cellStyle name="20% - Ênfase2 6 9 2" xfId="17354"/>
    <cellStyle name="20% - Ênfase2 6 9 3" xfId="28730"/>
    <cellStyle name="20% - Ênfase2 7" xfId="447"/>
    <cellStyle name="20% - Ênfase2 7 10" xfId="36472"/>
    <cellStyle name="20% - Ênfase2 7 2" xfId="2344"/>
    <cellStyle name="20% - Ênfase2 7 2 2" xfId="13720"/>
    <cellStyle name="20% - Ênfase2 7 2 3" xfId="25096"/>
    <cellStyle name="20% - Ênfase2 7 3" xfId="4240"/>
    <cellStyle name="20% - Ênfase2 7 3 2" xfId="15616"/>
    <cellStyle name="20% - Ênfase2 7 3 3" xfId="26992"/>
    <cellStyle name="20% - Ênfase2 7 4" xfId="6136"/>
    <cellStyle name="20% - Ênfase2 7 4 2" xfId="17512"/>
    <cellStyle name="20% - Ênfase2 7 4 3" xfId="28888"/>
    <cellStyle name="20% - Ênfase2 7 5" xfId="8032"/>
    <cellStyle name="20% - Ênfase2 7 5 2" xfId="19408"/>
    <cellStyle name="20% - Ênfase2 7 5 3" xfId="30784"/>
    <cellStyle name="20% - Ênfase2 7 6" xfId="9928"/>
    <cellStyle name="20% - Ênfase2 7 6 2" xfId="21304"/>
    <cellStyle name="20% - Ênfase2 7 6 3" xfId="32680"/>
    <cellStyle name="20% - Ênfase2 7 7" xfId="11824"/>
    <cellStyle name="20% - Ênfase2 7 8" xfId="23200"/>
    <cellStyle name="20% - Ênfase2 7 9" xfId="34576"/>
    <cellStyle name="20% - Ênfase2 8" xfId="763"/>
    <cellStyle name="20% - Ênfase2 8 10" xfId="36788"/>
    <cellStyle name="20% - Ênfase2 8 2" xfId="2660"/>
    <cellStyle name="20% - Ênfase2 8 2 2" xfId="14036"/>
    <cellStyle name="20% - Ênfase2 8 2 3" xfId="25412"/>
    <cellStyle name="20% - Ênfase2 8 3" xfId="4556"/>
    <cellStyle name="20% - Ênfase2 8 3 2" xfId="15932"/>
    <cellStyle name="20% - Ênfase2 8 3 3" xfId="27308"/>
    <cellStyle name="20% - Ênfase2 8 4" xfId="6452"/>
    <cellStyle name="20% - Ênfase2 8 4 2" xfId="17828"/>
    <cellStyle name="20% - Ênfase2 8 4 3" xfId="29204"/>
    <cellStyle name="20% - Ênfase2 8 5" xfId="8348"/>
    <cellStyle name="20% - Ênfase2 8 5 2" xfId="19724"/>
    <cellStyle name="20% - Ênfase2 8 5 3" xfId="31100"/>
    <cellStyle name="20% - Ênfase2 8 6" xfId="10244"/>
    <cellStyle name="20% - Ênfase2 8 6 2" xfId="21620"/>
    <cellStyle name="20% - Ênfase2 8 6 3" xfId="32996"/>
    <cellStyle name="20% - Ênfase2 8 7" xfId="12140"/>
    <cellStyle name="20% - Ênfase2 8 8" xfId="23516"/>
    <cellStyle name="20% - Ênfase2 8 9" xfId="34892"/>
    <cellStyle name="20% - Ênfase2 9" xfId="1079"/>
    <cellStyle name="20% - Ênfase2 9 10" xfId="37104"/>
    <cellStyle name="20% - Ênfase2 9 2" xfId="2976"/>
    <cellStyle name="20% - Ênfase2 9 2 2" xfId="14352"/>
    <cellStyle name="20% - Ênfase2 9 2 3" xfId="25728"/>
    <cellStyle name="20% - Ênfase2 9 3" xfId="4872"/>
    <cellStyle name="20% - Ênfase2 9 3 2" xfId="16248"/>
    <cellStyle name="20% - Ênfase2 9 3 3" xfId="27624"/>
    <cellStyle name="20% - Ênfase2 9 4" xfId="6768"/>
    <cellStyle name="20% - Ênfase2 9 4 2" xfId="18144"/>
    <cellStyle name="20% - Ênfase2 9 4 3" xfId="29520"/>
    <cellStyle name="20% - Ênfase2 9 5" xfId="8664"/>
    <cellStyle name="20% - Ênfase2 9 5 2" xfId="20040"/>
    <cellStyle name="20% - Ênfase2 9 5 3" xfId="31416"/>
    <cellStyle name="20% - Ênfase2 9 6" xfId="10560"/>
    <cellStyle name="20% - Ênfase2 9 6 2" xfId="21936"/>
    <cellStyle name="20% - Ênfase2 9 6 3" xfId="33312"/>
    <cellStyle name="20% - Ênfase2 9 7" xfId="12456"/>
    <cellStyle name="20% - Ênfase2 9 8" xfId="23832"/>
    <cellStyle name="20% - Ênfase2 9 9" xfId="35208"/>
    <cellStyle name="20% - Ênfase3" xfId="50" builtinId="38" customBuiltin="1"/>
    <cellStyle name="20% - Ênfase3 10" xfId="1396"/>
    <cellStyle name="20% - Ênfase3 10 10" xfId="37421"/>
    <cellStyle name="20% - Ênfase3 10 2" xfId="3293"/>
    <cellStyle name="20% - Ênfase3 10 2 2" xfId="14669"/>
    <cellStyle name="20% - Ênfase3 10 2 3" xfId="26045"/>
    <cellStyle name="20% - Ênfase3 10 3" xfId="5189"/>
    <cellStyle name="20% - Ênfase3 10 3 2" xfId="16565"/>
    <cellStyle name="20% - Ênfase3 10 3 3" xfId="27941"/>
    <cellStyle name="20% - Ênfase3 10 4" xfId="7085"/>
    <cellStyle name="20% - Ênfase3 10 4 2" xfId="18461"/>
    <cellStyle name="20% - Ênfase3 10 4 3" xfId="29837"/>
    <cellStyle name="20% - Ênfase3 10 5" xfId="8981"/>
    <cellStyle name="20% - Ênfase3 10 5 2" xfId="20357"/>
    <cellStyle name="20% - Ênfase3 10 5 3" xfId="31733"/>
    <cellStyle name="20% - Ênfase3 10 6" xfId="10877"/>
    <cellStyle name="20% - Ênfase3 10 6 2" xfId="22253"/>
    <cellStyle name="20% - Ênfase3 10 6 3" xfId="33629"/>
    <cellStyle name="20% - Ênfase3 10 7" xfId="12773"/>
    <cellStyle name="20% - Ênfase3 10 8" xfId="24149"/>
    <cellStyle name="20% - Ênfase3 10 9" xfId="35525"/>
    <cellStyle name="20% - Ênfase3 11" xfId="1712"/>
    <cellStyle name="20% - Ênfase3 11 10" xfId="37737"/>
    <cellStyle name="20% - Ênfase3 11 2" xfId="3609"/>
    <cellStyle name="20% - Ênfase3 11 2 2" xfId="14985"/>
    <cellStyle name="20% - Ênfase3 11 2 3" xfId="26361"/>
    <cellStyle name="20% - Ênfase3 11 3" xfId="5505"/>
    <cellStyle name="20% - Ênfase3 11 3 2" xfId="16881"/>
    <cellStyle name="20% - Ênfase3 11 3 3" xfId="28257"/>
    <cellStyle name="20% - Ênfase3 11 4" xfId="7401"/>
    <cellStyle name="20% - Ênfase3 11 4 2" xfId="18777"/>
    <cellStyle name="20% - Ênfase3 11 4 3" xfId="30153"/>
    <cellStyle name="20% - Ênfase3 11 5" xfId="9297"/>
    <cellStyle name="20% - Ênfase3 11 5 2" xfId="20673"/>
    <cellStyle name="20% - Ênfase3 11 5 3" xfId="32049"/>
    <cellStyle name="20% - Ênfase3 11 6" xfId="11193"/>
    <cellStyle name="20% - Ênfase3 11 6 2" xfId="22569"/>
    <cellStyle name="20% - Ênfase3 11 6 3" xfId="33945"/>
    <cellStyle name="20% - Ênfase3 11 7" xfId="13089"/>
    <cellStyle name="20% - Ênfase3 11 8" xfId="24465"/>
    <cellStyle name="20% - Ênfase3 11 9" xfId="35841"/>
    <cellStyle name="20% - Ênfase3 12" xfId="2028"/>
    <cellStyle name="20% - Ênfase3 12 2" xfId="13405"/>
    <cellStyle name="20% - Ênfase3 12 3" xfId="24781"/>
    <cellStyle name="20% - Ênfase3 13" xfId="3925"/>
    <cellStyle name="20% - Ênfase3 13 2" xfId="15301"/>
    <cellStyle name="20% - Ênfase3 13 3" xfId="26677"/>
    <cellStyle name="20% - Ênfase3 14" xfId="5821"/>
    <cellStyle name="20% - Ênfase3 14 2" xfId="17197"/>
    <cellStyle name="20% - Ênfase3 14 3" xfId="28573"/>
    <cellStyle name="20% - Ênfase3 15" xfId="7717"/>
    <cellStyle name="20% - Ênfase3 15 2" xfId="19093"/>
    <cellStyle name="20% - Ênfase3 15 3" xfId="30469"/>
    <cellStyle name="20% - Ênfase3 16" xfId="9613"/>
    <cellStyle name="20% - Ênfase3 16 2" xfId="20989"/>
    <cellStyle name="20% - Ênfase3 16 3" xfId="32365"/>
    <cellStyle name="20% - Ênfase3 17" xfId="11509"/>
    <cellStyle name="20% - Ênfase3 18" xfId="22885"/>
    <cellStyle name="20% - Ênfase3 19" xfId="34261"/>
    <cellStyle name="20% - Ênfase3 2" xfId="153"/>
    <cellStyle name="20% - Ênfase3 2 10" xfId="3947"/>
    <cellStyle name="20% - Ênfase3 2 10 2" xfId="15323"/>
    <cellStyle name="20% - Ênfase3 2 10 3" xfId="26699"/>
    <cellStyle name="20% - Ênfase3 2 11" xfId="5843"/>
    <cellStyle name="20% - Ênfase3 2 11 2" xfId="17219"/>
    <cellStyle name="20% - Ênfase3 2 11 3" xfId="28595"/>
    <cellStyle name="20% - Ênfase3 2 12" xfId="7739"/>
    <cellStyle name="20% - Ênfase3 2 12 2" xfId="19115"/>
    <cellStyle name="20% - Ênfase3 2 12 3" xfId="30491"/>
    <cellStyle name="20% - Ênfase3 2 13" xfId="9635"/>
    <cellStyle name="20% - Ênfase3 2 13 2" xfId="21011"/>
    <cellStyle name="20% - Ênfase3 2 13 3" xfId="32387"/>
    <cellStyle name="20% - Ênfase3 2 14" xfId="11531"/>
    <cellStyle name="20% - Ênfase3 2 15" xfId="22907"/>
    <cellStyle name="20% - Ênfase3 2 16" xfId="34283"/>
    <cellStyle name="20% - Ênfase3 2 17" xfId="36179"/>
    <cellStyle name="20% - Ênfase3 2 2" xfId="243"/>
    <cellStyle name="20% - Ênfase3 2 2 10" xfId="5933"/>
    <cellStyle name="20% - Ênfase3 2 2 10 2" xfId="17309"/>
    <cellStyle name="20% - Ênfase3 2 2 10 3" xfId="28685"/>
    <cellStyle name="20% - Ênfase3 2 2 11" xfId="7829"/>
    <cellStyle name="20% - Ênfase3 2 2 11 2" xfId="19205"/>
    <cellStyle name="20% - Ênfase3 2 2 11 3" xfId="30581"/>
    <cellStyle name="20% - Ênfase3 2 2 12" xfId="9725"/>
    <cellStyle name="20% - Ênfase3 2 2 12 2" xfId="21101"/>
    <cellStyle name="20% - Ênfase3 2 2 12 3" xfId="32477"/>
    <cellStyle name="20% - Ênfase3 2 2 13" xfId="11621"/>
    <cellStyle name="20% - Ênfase3 2 2 14" xfId="22997"/>
    <cellStyle name="20% - Ênfase3 2 2 15" xfId="34373"/>
    <cellStyle name="20% - Ênfase3 2 2 16" xfId="36269"/>
    <cellStyle name="20% - Ênfase3 2 2 2" xfId="401"/>
    <cellStyle name="20% - Ênfase3 2 2 2 10" xfId="7987"/>
    <cellStyle name="20% - Ênfase3 2 2 2 10 2" xfId="19363"/>
    <cellStyle name="20% - Ênfase3 2 2 2 10 3" xfId="30739"/>
    <cellStyle name="20% - Ênfase3 2 2 2 11" xfId="9883"/>
    <cellStyle name="20% - Ênfase3 2 2 2 11 2" xfId="21259"/>
    <cellStyle name="20% - Ênfase3 2 2 2 11 3" xfId="32635"/>
    <cellStyle name="20% - Ênfase3 2 2 2 12" xfId="11779"/>
    <cellStyle name="20% - Ênfase3 2 2 2 13" xfId="23155"/>
    <cellStyle name="20% - Ênfase3 2 2 2 14" xfId="34531"/>
    <cellStyle name="20% - Ênfase3 2 2 2 15" xfId="36427"/>
    <cellStyle name="20% - Ênfase3 2 2 2 2" xfId="718"/>
    <cellStyle name="20% - Ênfase3 2 2 2 2 10" xfId="36743"/>
    <cellStyle name="20% - Ênfase3 2 2 2 2 2" xfId="2615"/>
    <cellStyle name="20% - Ênfase3 2 2 2 2 2 2" xfId="13991"/>
    <cellStyle name="20% - Ênfase3 2 2 2 2 2 3" xfId="25367"/>
    <cellStyle name="20% - Ênfase3 2 2 2 2 3" xfId="4511"/>
    <cellStyle name="20% - Ênfase3 2 2 2 2 3 2" xfId="15887"/>
    <cellStyle name="20% - Ênfase3 2 2 2 2 3 3" xfId="27263"/>
    <cellStyle name="20% - Ênfase3 2 2 2 2 4" xfId="6407"/>
    <cellStyle name="20% - Ênfase3 2 2 2 2 4 2" xfId="17783"/>
    <cellStyle name="20% - Ênfase3 2 2 2 2 4 3" xfId="29159"/>
    <cellStyle name="20% - Ênfase3 2 2 2 2 5" xfId="8303"/>
    <cellStyle name="20% - Ênfase3 2 2 2 2 5 2" xfId="19679"/>
    <cellStyle name="20% - Ênfase3 2 2 2 2 5 3" xfId="31055"/>
    <cellStyle name="20% - Ênfase3 2 2 2 2 6" xfId="10199"/>
    <cellStyle name="20% - Ênfase3 2 2 2 2 6 2" xfId="21575"/>
    <cellStyle name="20% - Ênfase3 2 2 2 2 6 3" xfId="32951"/>
    <cellStyle name="20% - Ênfase3 2 2 2 2 7" xfId="12095"/>
    <cellStyle name="20% - Ênfase3 2 2 2 2 8" xfId="23471"/>
    <cellStyle name="20% - Ênfase3 2 2 2 2 9" xfId="34847"/>
    <cellStyle name="20% - Ênfase3 2 2 2 3" xfId="1034"/>
    <cellStyle name="20% - Ênfase3 2 2 2 3 10" xfId="37059"/>
    <cellStyle name="20% - Ênfase3 2 2 2 3 2" xfId="2931"/>
    <cellStyle name="20% - Ênfase3 2 2 2 3 2 2" xfId="14307"/>
    <cellStyle name="20% - Ênfase3 2 2 2 3 2 3" xfId="25683"/>
    <cellStyle name="20% - Ênfase3 2 2 2 3 3" xfId="4827"/>
    <cellStyle name="20% - Ênfase3 2 2 2 3 3 2" xfId="16203"/>
    <cellStyle name="20% - Ênfase3 2 2 2 3 3 3" xfId="27579"/>
    <cellStyle name="20% - Ênfase3 2 2 2 3 4" xfId="6723"/>
    <cellStyle name="20% - Ênfase3 2 2 2 3 4 2" xfId="18099"/>
    <cellStyle name="20% - Ênfase3 2 2 2 3 4 3" xfId="29475"/>
    <cellStyle name="20% - Ênfase3 2 2 2 3 5" xfId="8619"/>
    <cellStyle name="20% - Ênfase3 2 2 2 3 5 2" xfId="19995"/>
    <cellStyle name="20% - Ênfase3 2 2 2 3 5 3" xfId="31371"/>
    <cellStyle name="20% - Ênfase3 2 2 2 3 6" xfId="10515"/>
    <cellStyle name="20% - Ênfase3 2 2 2 3 6 2" xfId="21891"/>
    <cellStyle name="20% - Ênfase3 2 2 2 3 6 3" xfId="33267"/>
    <cellStyle name="20% - Ênfase3 2 2 2 3 7" xfId="12411"/>
    <cellStyle name="20% - Ênfase3 2 2 2 3 8" xfId="23787"/>
    <cellStyle name="20% - Ênfase3 2 2 2 3 9" xfId="35163"/>
    <cellStyle name="20% - Ênfase3 2 2 2 4" xfId="1350"/>
    <cellStyle name="20% - Ênfase3 2 2 2 4 10" xfId="37375"/>
    <cellStyle name="20% - Ênfase3 2 2 2 4 2" xfId="3247"/>
    <cellStyle name="20% - Ênfase3 2 2 2 4 2 2" xfId="14623"/>
    <cellStyle name="20% - Ênfase3 2 2 2 4 2 3" xfId="25999"/>
    <cellStyle name="20% - Ênfase3 2 2 2 4 3" xfId="5143"/>
    <cellStyle name="20% - Ênfase3 2 2 2 4 3 2" xfId="16519"/>
    <cellStyle name="20% - Ênfase3 2 2 2 4 3 3" xfId="27895"/>
    <cellStyle name="20% - Ênfase3 2 2 2 4 4" xfId="7039"/>
    <cellStyle name="20% - Ênfase3 2 2 2 4 4 2" xfId="18415"/>
    <cellStyle name="20% - Ênfase3 2 2 2 4 4 3" xfId="29791"/>
    <cellStyle name="20% - Ênfase3 2 2 2 4 5" xfId="8935"/>
    <cellStyle name="20% - Ênfase3 2 2 2 4 5 2" xfId="20311"/>
    <cellStyle name="20% - Ênfase3 2 2 2 4 5 3" xfId="31687"/>
    <cellStyle name="20% - Ênfase3 2 2 2 4 6" xfId="10831"/>
    <cellStyle name="20% - Ênfase3 2 2 2 4 6 2" xfId="22207"/>
    <cellStyle name="20% - Ênfase3 2 2 2 4 6 3" xfId="33583"/>
    <cellStyle name="20% - Ênfase3 2 2 2 4 7" xfId="12727"/>
    <cellStyle name="20% - Ênfase3 2 2 2 4 8" xfId="24103"/>
    <cellStyle name="20% - Ênfase3 2 2 2 4 9" xfId="35479"/>
    <cellStyle name="20% - Ênfase3 2 2 2 5" xfId="1666"/>
    <cellStyle name="20% - Ênfase3 2 2 2 5 10" xfId="37691"/>
    <cellStyle name="20% - Ênfase3 2 2 2 5 2" xfId="3563"/>
    <cellStyle name="20% - Ênfase3 2 2 2 5 2 2" xfId="14939"/>
    <cellStyle name="20% - Ênfase3 2 2 2 5 2 3" xfId="26315"/>
    <cellStyle name="20% - Ênfase3 2 2 2 5 3" xfId="5459"/>
    <cellStyle name="20% - Ênfase3 2 2 2 5 3 2" xfId="16835"/>
    <cellStyle name="20% - Ênfase3 2 2 2 5 3 3" xfId="28211"/>
    <cellStyle name="20% - Ênfase3 2 2 2 5 4" xfId="7355"/>
    <cellStyle name="20% - Ênfase3 2 2 2 5 4 2" xfId="18731"/>
    <cellStyle name="20% - Ênfase3 2 2 2 5 4 3" xfId="30107"/>
    <cellStyle name="20% - Ênfase3 2 2 2 5 5" xfId="9251"/>
    <cellStyle name="20% - Ênfase3 2 2 2 5 5 2" xfId="20627"/>
    <cellStyle name="20% - Ênfase3 2 2 2 5 5 3" xfId="32003"/>
    <cellStyle name="20% - Ênfase3 2 2 2 5 6" xfId="11147"/>
    <cellStyle name="20% - Ênfase3 2 2 2 5 6 2" xfId="22523"/>
    <cellStyle name="20% - Ênfase3 2 2 2 5 6 3" xfId="33899"/>
    <cellStyle name="20% - Ênfase3 2 2 2 5 7" xfId="13043"/>
    <cellStyle name="20% - Ênfase3 2 2 2 5 8" xfId="24419"/>
    <cellStyle name="20% - Ênfase3 2 2 2 5 9" xfId="35795"/>
    <cellStyle name="20% - Ênfase3 2 2 2 6" xfId="1982"/>
    <cellStyle name="20% - Ênfase3 2 2 2 6 10" xfId="38007"/>
    <cellStyle name="20% - Ênfase3 2 2 2 6 2" xfId="3879"/>
    <cellStyle name="20% - Ênfase3 2 2 2 6 2 2" xfId="15255"/>
    <cellStyle name="20% - Ênfase3 2 2 2 6 2 3" xfId="26631"/>
    <cellStyle name="20% - Ênfase3 2 2 2 6 3" xfId="5775"/>
    <cellStyle name="20% - Ênfase3 2 2 2 6 3 2" xfId="17151"/>
    <cellStyle name="20% - Ênfase3 2 2 2 6 3 3" xfId="28527"/>
    <cellStyle name="20% - Ênfase3 2 2 2 6 4" xfId="7671"/>
    <cellStyle name="20% - Ênfase3 2 2 2 6 4 2" xfId="19047"/>
    <cellStyle name="20% - Ênfase3 2 2 2 6 4 3" xfId="30423"/>
    <cellStyle name="20% - Ênfase3 2 2 2 6 5" xfId="9567"/>
    <cellStyle name="20% - Ênfase3 2 2 2 6 5 2" xfId="20943"/>
    <cellStyle name="20% - Ênfase3 2 2 2 6 5 3" xfId="32319"/>
    <cellStyle name="20% - Ênfase3 2 2 2 6 6" xfId="11463"/>
    <cellStyle name="20% - Ênfase3 2 2 2 6 6 2" xfId="22839"/>
    <cellStyle name="20% - Ênfase3 2 2 2 6 6 3" xfId="34215"/>
    <cellStyle name="20% - Ênfase3 2 2 2 6 7" xfId="13359"/>
    <cellStyle name="20% - Ênfase3 2 2 2 6 8" xfId="24735"/>
    <cellStyle name="20% - Ênfase3 2 2 2 6 9" xfId="36111"/>
    <cellStyle name="20% - Ênfase3 2 2 2 7" xfId="2298"/>
    <cellStyle name="20% - Ênfase3 2 2 2 7 2" xfId="13675"/>
    <cellStyle name="20% - Ênfase3 2 2 2 7 3" xfId="25051"/>
    <cellStyle name="20% - Ênfase3 2 2 2 8" xfId="4195"/>
    <cellStyle name="20% - Ênfase3 2 2 2 8 2" xfId="15571"/>
    <cellStyle name="20% - Ênfase3 2 2 2 8 3" xfId="26947"/>
    <cellStyle name="20% - Ênfase3 2 2 2 9" xfId="6091"/>
    <cellStyle name="20% - Ênfase3 2 2 2 9 2" xfId="17467"/>
    <cellStyle name="20% - Ênfase3 2 2 2 9 3" xfId="28843"/>
    <cellStyle name="20% - Ênfase3 2 2 3" xfId="560"/>
    <cellStyle name="20% - Ênfase3 2 2 3 10" xfId="36585"/>
    <cellStyle name="20% - Ênfase3 2 2 3 2" xfId="2457"/>
    <cellStyle name="20% - Ênfase3 2 2 3 2 2" xfId="13833"/>
    <cellStyle name="20% - Ênfase3 2 2 3 2 3" xfId="25209"/>
    <cellStyle name="20% - Ênfase3 2 2 3 3" xfId="4353"/>
    <cellStyle name="20% - Ênfase3 2 2 3 3 2" xfId="15729"/>
    <cellStyle name="20% - Ênfase3 2 2 3 3 3" xfId="27105"/>
    <cellStyle name="20% - Ênfase3 2 2 3 4" xfId="6249"/>
    <cellStyle name="20% - Ênfase3 2 2 3 4 2" xfId="17625"/>
    <cellStyle name="20% - Ênfase3 2 2 3 4 3" xfId="29001"/>
    <cellStyle name="20% - Ênfase3 2 2 3 5" xfId="8145"/>
    <cellStyle name="20% - Ênfase3 2 2 3 5 2" xfId="19521"/>
    <cellStyle name="20% - Ênfase3 2 2 3 5 3" xfId="30897"/>
    <cellStyle name="20% - Ênfase3 2 2 3 6" xfId="10041"/>
    <cellStyle name="20% - Ênfase3 2 2 3 6 2" xfId="21417"/>
    <cellStyle name="20% - Ênfase3 2 2 3 6 3" xfId="32793"/>
    <cellStyle name="20% - Ênfase3 2 2 3 7" xfId="11937"/>
    <cellStyle name="20% - Ênfase3 2 2 3 8" xfId="23313"/>
    <cellStyle name="20% - Ênfase3 2 2 3 9" xfId="34689"/>
    <cellStyle name="20% - Ênfase3 2 2 4" xfId="876"/>
    <cellStyle name="20% - Ênfase3 2 2 4 10" xfId="36901"/>
    <cellStyle name="20% - Ênfase3 2 2 4 2" xfId="2773"/>
    <cellStyle name="20% - Ênfase3 2 2 4 2 2" xfId="14149"/>
    <cellStyle name="20% - Ênfase3 2 2 4 2 3" xfId="25525"/>
    <cellStyle name="20% - Ênfase3 2 2 4 3" xfId="4669"/>
    <cellStyle name="20% - Ênfase3 2 2 4 3 2" xfId="16045"/>
    <cellStyle name="20% - Ênfase3 2 2 4 3 3" xfId="27421"/>
    <cellStyle name="20% - Ênfase3 2 2 4 4" xfId="6565"/>
    <cellStyle name="20% - Ênfase3 2 2 4 4 2" xfId="17941"/>
    <cellStyle name="20% - Ênfase3 2 2 4 4 3" xfId="29317"/>
    <cellStyle name="20% - Ênfase3 2 2 4 5" xfId="8461"/>
    <cellStyle name="20% - Ênfase3 2 2 4 5 2" xfId="19837"/>
    <cellStyle name="20% - Ênfase3 2 2 4 5 3" xfId="31213"/>
    <cellStyle name="20% - Ênfase3 2 2 4 6" xfId="10357"/>
    <cellStyle name="20% - Ênfase3 2 2 4 6 2" xfId="21733"/>
    <cellStyle name="20% - Ênfase3 2 2 4 6 3" xfId="33109"/>
    <cellStyle name="20% - Ênfase3 2 2 4 7" xfId="12253"/>
    <cellStyle name="20% - Ênfase3 2 2 4 8" xfId="23629"/>
    <cellStyle name="20% - Ênfase3 2 2 4 9" xfId="35005"/>
    <cellStyle name="20% - Ênfase3 2 2 5" xfId="1192"/>
    <cellStyle name="20% - Ênfase3 2 2 5 10" xfId="37217"/>
    <cellStyle name="20% - Ênfase3 2 2 5 2" xfId="3089"/>
    <cellStyle name="20% - Ênfase3 2 2 5 2 2" xfId="14465"/>
    <cellStyle name="20% - Ênfase3 2 2 5 2 3" xfId="25841"/>
    <cellStyle name="20% - Ênfase3 2 2 5 3" xfId="4985"/>
    <cellStyle name="20% - Ênfase3 2 2 5 3 2" xfId="16361"/>
    <cellStyle name="20% - Ênfase3 2 2 5 3 3" xfId="27737"/>
    <cellStyle name="20% - Ênfase3 2 2 5 4" xfId="6881"/>
    <cellStyle name="20% - Ênfase3 2 2 5 4 2" xfId="18257"/>
    <cellStyle name="20% - Ênfase3 2 2 5 4 3" xfId="29633"/>
    <cellStyle name="20% - Ênfase3 2 2 5 5" xfId="8777"/>
    <cellStyle name="20% - Ênfase3 2 2 5 5 2" xfId="20153"/>
    <cellStyle name="20% - Ênfase3 2 2 5 5 3" xfId="31529"/>
    <cellStyle name="20% - Ênfase3 2 2 5 6" xfId="10673"/>
    <cellStyle name="20% - Ênfase3 2 2 5 6 2" xfId="22049"/>
    <cellStyle name="20% - Ênfase3 2 2 5 6 3" xfId="33425"/>
    <cellStyle name="20% - Ênfase3 2 2 5 7" xfId="12569"/>
    <cellStyle name="20% - Ênfase3 2 2 5 8" xfId="23945"/>
    <cellStyle name="20% - Ênfase3 2 2 5 9" xfId="35321"/>
    <cellStyle name="20% - Ênfase3 2 2 6" xfId="1508"/>
    <cellStyle name="20% - Ênfase3 2 2 6 10" xfId="37533"/>
    <cellStyle name="20% - Ênfase3 2 2 6 2" xfId="3405"/>
    <cellStyle name="20% - Ênfase3 2 2 6 2 2" xfId="14781"/>
    <cellStyle name="20% - Ênfase3 2 2 6 2 3" xfId="26157"/>
    <cellStyle name="20% - Ênfase3 2 2 6 3" xfId="5301"/>
    <cellStyle name="20% - Ênfase3 2 2 6 3 2" xfId="16677"/>
    <cellStyle name="20% - Ênfase3 2 2 6 3 3" xfId="28053"/>
    <cellStyle name="20% - Ênfase3 2 2 6 4" xfId="7197"/>
    <cellStyle name="20% - Ênfase3 2 2 6 4 2" xfId="18573"/>
    <cellStyle name="20% - Ênfase3 2 2 6 4 3" xfId="29949"/>
    <cellStyle name="20% - Ênfase3 2 2 6 5" xfId="9093"/>
    <cellStyle name="20% - Ênfase3 2 2 6 5 2" xfId="20469"/>
    <cellStyle name="20% - Ênfase3 2 2 6 5 3" xfId="31845"/>
    <cellStyle name="20% - Ênfase3 2 2 6 6" xfId="10989"/>
    <cellStyle name="20% - Ênfase3 2 2 6 6 2" xfId="22365"/>
    <cellStyle name="20% - Ênfase3 2 2 6 6 3" xfId="33741"/>
    <cellStyle name="20% - Ênfase3 2 2 6 7" xfId="12885"/>
    <cellStyle name="20% - Ênfase3 2 2 6 8" xfId="24261"/>
    <cellStyle name="20% - Ênfase3 2 2 6 9" xfId="35637"/>
    <cellStyle name="20% - Ênfase3 2 2 7" xfId="1824"/>
    <cellStyle name="20% - Ênfase3 2 2 7 10" xfId="37849"/>
    <cellStyle name="20% - Ênfase3 2 2 7 2" xfId="3721"/>
    <cellStyle name="20% - Ênfase3 2 2 7 2 2" xfId="15097"/>
    <cellStyle name="20% - Ênfase3 2 2 7 2 3" xfId="26473"/>
    <cellStyle name="20% - Ênfase3 2 2 7 3" xfId="5617"/>
    <cellStyle name="20% - Ênfase3 2 2 7 3 2" xfId="16993"/>
    <cellStyle name="20% - Ênfase3 2 2 7 3 3" xfId="28369"/>
    <cellStyle name="20% - Ênfase3 2 2 7 4" xfId="7513"/>
    <cellStyle name="20% - Ênfase3 2 2 7 4 2" xfId="18889"/>
    <cellStyle name="20% - Ênfase3 2 2 7 4 3" xfId="30265"/>
    <cellStyle name="20% - Ênfase3 2 2 7 5" xfId="9409"/>
    <cellStyle name="20% - Ênfase3 2 2 7 5 2" xfId="20785"/>
    <cellStyle name="20% - Ênfase3 2 2 7 5 3" xfId="32161"/>
    <cellStyle name="20% - Ênfase3 2 2 7 6" xfId="11305"/>
    <cellStyle name="20% - Ênfase3 2 2 7 6 2" xfId="22681"/>
    <cellStyle name="20% - Ênfase3 2 2 7 6 3" xfId="34057"/>
    <cellStyle name="20% - Ênfase3 2 2 7 7" xfId="13201"/>
    <cellStyle name="20% - Ênfase3 2 2 7 8" xfId="24577"/>
    <cellStyle name="20% - Ênfase3 2 2 7 9" xfId="35953"/>
    <cellStyle name="20% - Ênfase3 2 2 8" xfId="2140"/>
    <cellStyle name="20% - Ênfase3 2 2 8 2" xfId="13517"/>
    <cellStyle name="20% - Ênfase3 2 2 8 3" xfId="24893"/>
    <cellStyle name="20% - Ênfase3 2 2 9" xfId="4037"/>
    <cellStyle name="20% - Ênfase3 2 2 9 2" xfId="15413"/>
    <cellStyle name="20% - Ênfase3 2 2 9 3" xfId="26789"/>
    <cellStyle name="20% - Ênfase3 2 3" xfId="311"/>
    <cellStyle name="20% - Ênfase3 2 3 10" xfId="7897"/>
    <cellStyle name="20% - Ênfase3 2 3 10 2" xfId="19273"/>
    <cellStyle name="20% - Ênfase3 2 3 10 3" xfId="30649"/>
    <cellStyle name="20% - Ênfase3 2 3 11" xfId="9793"/>
    <cellStyle name="20% - Ênfase3 2 3 11 2" xfId="21169"/>
    <cellStyle name="20% - Ênfase3 2 3 11 3" xfId="32545"/>
    <cellStyle name="20% - Ênfase3 2 3 12" xfId="11689"/>
    <cellStyle name="20% - Ênfase3 2 3 13" xfId="23065"/>
    <cellStyle name="20% - Ênfase3 2 3 14" xfId="34441"/>
    <cellStyle name="20% - Ênfase3 2 3 15" xfId="36337"/>
    <cellStyle name="20% - Ênfase3 2 3 2" xfId="628"/>
    <cellStyle name="20% - Ênfase3 2 3 2 10" xfId="36653"/>
    <cellStyle name="20% - Ênfase3 2 3 2 2" xfId="2525"/>
    <cellStyle name="20% - Ênfase3 2 3 2 2 2" xfId="13901"/>
    <cellStyle name="20% - Ênfase3 2 3 2 2 3" xfId="25277"/>
    <cellStyle name="20% - Ênfase3 2 3 2 3" xfId="4421"/>
    <cellStyle name="20% - Ênfase3 2 3 2 3 2" xfId="15797"/>
    <cellStyle name="20% - Ênfase3 2 3 2 3 3" xfId="27173"/>
    <cellStyle name="20% - Ênfase3 2 3 2 4" xfId="6317"/>
    <cellStyle name="20% - Ênfase3 2 3 2 4 2" xfId="17693"/>
    <cellStyle name="20% - Ênfase3 2 3 2 4 3" xfId="29069"/>
    <cellStyle name="20% - Ênfase3 2 3 2 5" xfId="8213"/>
    <cellStyle name="20% - Ênfase3 2 3 2 5 2" xfId="19589"/>
    <cellStyle name="20% - Ênfase3 2 3 2 5 3" xfId="30965"/>
    <cellStyle name="20% - Ênfase3 2 3 2 6" xfId="10109"/>
    <cellStyle name="20% - Ênfase3 2 3 2 6 2" xfId="21485"/>
    <cellStyle name="20% - Ênfase3 2 3 2 6 3" xfId="32861"/>
    <cellStyle name="20% - Ênfase3 2 3 2 7" xfId="12005"/>
    <cellStyle name="20% - Ênfase3 2 3 2 8" xfId="23381"/>
    <cellStyle name="20% - Ênfase3 2 3 2 9" xfId="34757"/>
    <cellStyle name="20% - Ênfase3 2 3 3" xfId="944"/>
    <cellStyle name="20% - Ênfase3 2 3 3 10" xfId="36969"/>
    <cellStyle name="20% - Ênfase3 2 3 3 2" xfId="2841"/>
    <cellStyle name="20% - Ênfase3 2 3 3 2 2" xfId="14217"/>
    <cellStyle name="20% - Ênfase3 2 3 3 2 3" xfId="25593"/>
    <cellStyle name="20% - Ênfase3 2 3 3 3" xfId="4737"/>
    <cellStyle name="20% - Ênfase3 2 3 3 3 2" xfId="16113"/>
    <cellStyle name="20% - Ênfase3 2 3 3 3 3" xfId="27489"/>
    <cellStyle name="20% - Ênfase3 2 3 3 4" xfId="6633"/>
    <cellStyle name="20% - Ênfase3 2 3 3 4 2" xfId="18009"/>
    <cellStyle name="20% - Ênfase3 2 3 3 4 3" xfId="29385"/>
    <cellStyle name="20% - Ênfase3 2 3 3 5" xfId="8529"/>
    <cellStyle name="20% - Ênfase3 2 3 3 5 2" xfId="19905"/>
    <cellStyle name="20% - Ênfase3 2 3 3 5 3" xfId="31281"/>
    <cellStyle name="20% - Ênfase3 2 3 3 6" xfId="10425"/>
    <cellStyle name="20% - Ênfase3 2 3 3 6 2" xfId="21801"/>
    <cellStyle name="20% - Ênfase3 2 3 3 6 3" xfId="33177"/>
    <cellStyle name="20% - Ênfase3 2 3 3 7" xfId="12321"/>
    <cellStyle name="20% - Ênfase3 2 3 3 8" xfId="23697"/>
    <cellStyle name="20% - Ênfase3 2 3 3 9" xfId="35073"/>
    <cellStyle name="20% - Ênfase3 2 3 4" xfId="1260"/>
    <cellStyle name="20% - Ênfase3 2 3 4 10" xfId="37285"/>
    <cellStyle name="20% - Ênfase3 2 3 4 2" xfId="3157"/>
    <cellStyle name="20% - Ênfase3 2 3 4 2 2" xfId="14533"/>
    <cellStyle name="20% - Ênfase3 2 3 4 2 3" xfId="25909"/>
    <cellStyle name="20% - Ênfase3 2 3 4 3" xfId="5053"/>
    <cellStyle name="20% - Ênfase3 2 3 4 3 2" xfId="16429"/>
    <cellStyle name="20% - Ênfase3 2 3 4 3 3" xfId="27805"/>
    <cellStyle name="20% - Ênfase3 2 3 4 4" xfId="6949"/>
    <cellStyle name="20% - Ênfase3 2 3 4 4 2" xfId="18325"/>
    <cellStyle name="20% - Ênfase3 2 3 4 4 3" xfId="29701"/>
    <cellStyle name="20% - Ênfase3 2 3 4 5" xfId="8845"/>
    <cellStyle name="20% - Ênfase3 2 3 4 5 2" xfId="20221"/>
    <cellStyle name="20% - Ênfase3 2 3 4 5 3" xfId="31597"/>
    <cellStyle name="20% - Ênfase3 2 3 4 6" xfId="10741"/>
    <cellStyle name="20% - Ênfase3 2 3 4 6 2" xfId="22117"/>
    <cellStyle name="20% - Ênfase3 2 3 4 6 3" xfId="33493"/>
    <cellStyle name="20% - Ênfase3 2 3 4 7" xfId="12637"/>
    <cellStyle name="20% - Ênfase3 2 3 4 8" xfId="24013"/>
    <cellStyle name="20% - Ênfase3 2 3 4 9" xfId="35389"/>
    <cellStyle name="20% - Ênfase3 2 3 5" xfId="1576"/>
    <cellStyle name="20% - Ênfase3 2 3 5 10" xfId="37601"/>
    <cellStyle name="20% - Ênfase3 2 3 5 2" xfId="3473"/>
    <cellStyle name="20% - Ênfase3 2 3 5 2 2" xfId="14849"/>
    <cellStyle name="20% - Ênfase3 2 3 5 2 3" xfId="26225"/>
    <cellStyle name="20% - Ênfase3 2 3 5 3" xfId="5369"/>
    <cellStyle name="20% - Ênfase3 2 3 5 3 2" xfId="16745"/>
    <cellStyle name="20% - Ênfase3 2 3 5 3 3" xfId="28121"/>
    <cellStyle name="20% - Ênfase3 2 3 5 4" xfId="7265"/>
    <cellStyle name="20% - Ênfase3 2 3 5 4 2" xfId="18641"/>
    <cellStyle name="20% - Ênfase3 2 3 5 4 3" xfId="30017"/>
    <cellStyle name="20% - Ênfase3 2 3 5 5" xfId="9161"/>
    <cellStyle name="20% - Ênfase3 2 3 5 5 2" xfId="20537"/>
    <cellStyle name="20% - Ênfase3 2 3 5 5 3" xfId="31913"/>
    <cellStyle name="20% - Ênfase3 2 3 5 6" xfId="11057"/>
    <cellStyle name="20% - Ênfase3 2 3 5 6 2" xfId="22433"/>
    <cellStyle name="20% - Ênfase3 2 3 5 6 3" xfId="33809"/>
    <cellStyle name="20% - Ênfase3 2 3 5 7" xfId="12953"/>
    <cellStyle name="20% - Ênfase3 2 3 5 8" xfId="24329"/>
    <cellStyle name="20% - Ênfase3 2 3 5 9" xfId="35705"/>
    <cellStyle name="20% - Ênfase3 2 3 6" xfId="1892"/>
    <cellStyle name="20% - Ênfase3 2 3 6 10" xfId="37917"/>
    <cellStyle name="20% - Ênfase3 2 3 6 2" xfId="3789"/>
    <cellStyle name="20% - Ênfase3 2 3 6 2 2" xfId="15165"/>
    <cellStyle name="20% - Ênfase3 2 3 6 2 3" xfId="26541"/>
    <cellStyle name="20% - Ênfase3 2 3 6 3" xfId="5685"/>
    <cellStyle name="20% - Ênfase3 2 3 6 3 2" xfId="17061"/>
    <cellStyle name="20% - Ênfase3 2 3 6 3 3" xfId="28437"/>
    <cellStyle name="20% - Ênfase3 2 3 6 4" xfId="7581"/>
    <cellStyle name="20% - Ênfase3 2 3 6 4 2" xfId="18957"/>
    <cellStyle name="20% - Ênfase3 2 3 6 4 3" xfId="30333"/>
    <cellStyle name="20% - Ênfase3 2 3 6 5" xfId="9477"/>
    <cellStyle name="20% - Ênfase3 2 3 6 5 2" xfId="20853"/>
    <cellStyle name="20% - Ênfase3 2 3 6 5 3" xfId="32229"/>
    <cellStyle name="20% - Ênfase3 2 3 6 6" xfId="11373"/>
    <cellStyle name="20% - Ênfase3 2 3 6 6 2" xfId="22749"/>
    <cellStyle name="20% - Ênfase3 2 3 6 6 3" xfId="34125"/>
    <cellStyle name="20% - Ênfase3 2 3 6 7" xfId="13269"/>
    <cellStyle name="20% - Ênfase3 2 3 6 8" xfId="24645"/>
    <cellStyle name="20% - Ênfase3 2 3 6 9" xfId="36021"/>
    <cellStyle name="20% - Ênfase3 2 3 7" xfId="2208"/>
    <cellStyle name="20% - Ênfase3 2 3 7 2" xfId="13585"/>
    <cellStyle name="20% - Ênfase3 2 3 7 3" xfId="24961"/>
    <cellStyle name="20% - Ênfase3 2 3 8" xfId="4105"/>
    <cellStyle name="20% - Ênfase3 2 3 8 2" xfId="15481"/>
    <cellStyle name="20% - Ênfase3 2 3 8 3" xfId="26857"/>
    <cellStyle name="20% - Ênfase3 2 3 9" xfId="6001"/>
    <cellStyle name="20% - Ênfase3 2 3 9 2" xfId="17377"/>
    <cellStyle name="20% - Ênfase3 2 3 9 3" xfId="28753"/>
    <cellStyle name="20% - Ênfase3 2 4" xfId="470"/>
    <cellStyle name="20% - Ênfase3 2 4 10" xfId="36495"/>
    <cellStyle name="20% - Ênfase3 2 4 2" xfId="2367"/>
    <cellStyle name="20% - Ênfase3 2 4 2 2" xfId="13743"/>
    <cellStyle name="20% - Ênfase3 2 4 2 3" xfId="25119"/>
    <cellStyle name="20% - Ênfase3 2 4 3" xfId="4263"/>
    <cellStyle name="20% - Ênfase3 2 4 3 2" xfId="15639"/>
    <cellStyle name="20% - Ênfase3 2 4 3 3" xfId="27015"/>
    <cellStyle name="20% - Ênfase3 2 4 4" xfId="6159"/>
    <cellStyle name="20% - Ênfase3 2 4 4 2" xfId="17535"/>
    <cellStyle name="20% - Ênfase3 2 4 4 3" xfId="28911"/>
    <cellStyle name="20% - Ênfase3 2 4 5" xfId="8055"/>
    <cellStyle name="20% - Ênfase3 2 4 5 2" xfId="19431"/>
    <cellStyle name="20% - Ênfase3 2 4 5 3" xfId="30807"/>
    <cellStyle name="20% - Ênfase3 2 4 6" xfId="9951"/>
    <cellStyle name="20% - Ênfase3 2 4 6 2" xfId="21327"/>
    <cellStyle name="20% - Ênfase3 2 4 6 3" xfId="32703"/>
    <cellStyle name="20% - Ênfase3 2 4 7" xfId="11847"/>
    <cellStyle name="20% - Ênfase3 2 4 8" xfId="23223"/>
    <cellStyle name="20% - Ênfase3 2 4 9" xfId="34599"/>
    <cellStyle name="20% - Ênfase3 2 5" xfId="786"/>
    <cellStyle name="20% - Ênfase3 2 5 10" xfId="36811"/>
    <cellStyle name="20% - Ênfase3 2 5 2" xfId="2683"/>
    <cellStyle name="20% - Ênfase3 2 5 2 2" xfId="14059"/>
    <cellStyle name="20% - Ênfase3 2 5 2 3" xfId="25435"/>
    <cellStyle name="20% - Ênfase3 2 5 3" xfId="4579"/>
    <cellStyle name="20% - Ênfase3 2 5 3 2" xfId="15955"/>
    <cellStyle name="20% - Ênfase3 2 5 3 3" xfId="27331"/>
    <cellStyle name="20% - Ênfase3 2 5 4" xfId="6475"/>
    <cellStyle name="20% - Ênfase3 2 5 4 2" xfId="17851"/>
    <cellStyle name="20% - Ênfase3 2 5 4 3" xfId="29227"/>
    <cellStyle name="20% - Ênfase3 2 5 5" xfId="8371"/>
    <cellStyle name="20% - Ênfase3 2 5 5 2" xfId="19747"/>
    <cellStyle name="20% - Ênfase3 2 5 5 3" xfId="31123"/>
    <cellStyle name="20% - Ênfase3 2 5 6" xfId="10267"/>
    <cellStyle name="20% - Ênfase3 2 5 6 2" xfId="21643"/>
    <cellStyle name="20% - Ênfase3 2 5 6 3" xfId="33019"/>
    <cellStyle name="20% - Ênfase3 2 5 7" xfId="12163"/>
    <cellStyle name="20% - Ênfase3 2 5 8" xfId="23539"/>
    <cellStyle name="20% - Ênfase3 2 5 9" xfId="34915"/>
    <cellStyle name="20% - Ênfase3 2 6" xfId="1102"/>
    <cellStyle name="20% - Ênfase3 2 6 10" xfId="37127"/>
    <cellStyle name="20% - Ênfase3 2 6 2" xfId="2999"/>
    <cellStyle name="20% - Ênfase3 2 6 2 2" xfId="14375"/>
    <cellStyle name="20% - Ênfase3 2 6 2 3" xfId="25751"/>
    <cellStyle name="20% - Ênfase3 2 6 3" xfId="4895"/>
    <cellStyle name="20% - Ênfase3 2 6 3 2" xfId="16271"/>
    <cellStyle name="20% - Ênfase3 2 6 3 3" xfId="27647"/>
    <cellStyle name="20% - Ênfase3 2 6 4" xfId="6791"/>
    <cellStyle name="20% - Ênfase3 2 6 4 2" xfId="18167"/>
    <cellStyle name="20% - Ênfase3 2 6 4 3" xfId="29543"/>
    <cellStyle name="20% - Ênfase3 2 6 5" xfId="8687"/>
    <cellStyle name="20% - Ênfase3 2 6 5 2" xfId="20063"/>
    <cellStyle name="20% - Ênfase3 2 6 5 3" xfId="31439"/>
    <cellStyle name="20% - Ênfase3 2 6 6" xfId="10583"/>
    <cellStyle name="20% - Ênfase3 2 6 6 2" xfId="21959"/>
    <cellStyle name="20% - Ênfase3 2 6 6 3" xfId="33335"/>
    <cellStyle name="20% - Ênfase3 2 6 7" xfId="12479"/>
    <cellStyle name="20% - Ênfase3 2 6 8" xfId="23855"/>
    <cellStyle name="20% - Ênfase3 2 6 9" xfId="35231"/>
    <cellStyle name="20% - Ênfase3 2 7" xfId="1418"/>
    <cellStyle name="20% - Ênfase3 2 7 10" xfId="37443"/>
    <cellStyle name="20% - Ênfase3 2 7 2" xfId="3315"/>
    <cellStyle name="20% - Ênfase3 2 7 2 2" xfId="14691"/>
    <cellStyle name="20% - Ênfase3 2 7 2 3" xfId="26067"/>
    <cellStyle name="20% - Ênfase3 2 7 3" xfId="5211"/>
    <cellStyle name="20% - Ênfase3 2 7 3 2" xfId="16587"/>
    <cellStyle name="20% - Ênfase3 2 7 3 3" xfId="27963"/>
    <cellStyle name="20% - Ênfase3 2 7 4" xfId="7107"/>
    <cellStyle name="20% - Ênfase3 2 7 4 2" xfId="18483"/>
    <cellStyle name="20% - Ênfase3 2 7 4 3" xfId="29859"/>
    <cellStyle name="20% - Ênfase3 2 7 5" xfId="9003"/>
    <cellStyle name="20% - Ênfase3 2 7 5 2" xfId="20379"/>
    <cellStyle name="20% - Ênfase3 2 7 5 3" xfId="31755"/>
    <cellStyle name="20% - Ênfase3 2 7 6" xfId="10899"/>
    <cellStyle name="20% - Ênfase3 2 7 6 2" xfId="22275"/>
    <cellStyle name="20% - Ênfase3 2 7 6 3" xfId="33651"/>
    <cellStyle name="20% - Ênfase3 2 7 7" xfId="12795"/>
    <cellStyle name="20% - Ênfase3 2 7 8" xfId="24171"/>
    <cellStyle name="20% - Ênfase3 2 7 9" xfId="35547"/>
    <cellStyle name="20% - Ênfase3 2 8" xfId="1734"/>
    <cellStyle name="20% - Ênfase3 2 8 10" xfId="37759"/>
    <cellStyle name="20% - Ênfase3 2 8 2" xfId="3631"/>
    <cellStyle name="20% - Ênfase3 2 8 2 2" xfId="15007"/>
    <cellStyle name="20% - Ênfase3 2 8 2 3" xfId="26383"/>
    <cellStyle name="20% - Ênfase3 2 8 3" xfId="5527"/>
    <cellStyle name="20% - Ênfase3 2 8 3 2" xfId="16903"/>
    <cellStyle name="20% - Ênfase3 2 8 3 3" xfId="28279"/>
    <cellStyle name="20% - Ênfase3 2 8 4" xfId="7423"/>
    <cellStyle name="20% - Ênfase3 2 8 4 2" xfId="18799"/>
    <cellStyle name="20% - Ênfase3 2 8 4 3" xfId="30175"/>
    <cellStyle name="20% - Ênfase3 2 8 5" xfId="9319"/>
    <cellStyle name="20% - Ênfase3 2 8 5 2" xfId="20695"/>
    <cellStyle name="20% - Ênfase3 2 8 5 3" xfId="32071"/>
    <cellStyle name="20% - Ênfase3 2 8 6" xfId="11215"/>
    <cellStyle name="20% - Ênfase3 2 8 6 2" xfId="22591"/>
    <cellStyle name="20% - Ênfase3 2 8 6 3" xfId="33967"/>
    <cellStyle name="20% - Ênfase3 2 8 7" xfId="13111"/>
    <cellStyle name="20% - Ênfase3 2 8 8" xfId="24487"/>
    <cellStyle name="20% - Ênfase3 2 8 9" xfId="35863"/>
    <cellStyle name="20% - Ênfase3 2 9" xfId="2050"/>
    <cellStyle name="20% - Ênfase3 2 9 2" xfId="13427"/>
    <cellStyle name="20% - Ênfase3 2 9 3" xfId="24803"/>
    <cellStyle name="20% - Ênfase3 20" xfId="36157"/>
    <cellStyle name="20% - Ênfase3 3" xfId="177"/>
    <cellStyle name="20% - Ênfase3 3 10" xfId="3971"/>
    <cellStyle name="20% - Ênfase3 3 10 2" xfId="15347"/>
    <cellStyle name="20% - Ênfase3 3 10 3" xfId="26723"/>
    <cellStyle name="20% - Ênfase3 3 11" xfId="5867"/>
    <cellStyle name="20% - Ênfase3 3 11 2" xfId="17243"/>
    <cellStyle name="20% - Ênfase3 3 11 3" xfId="28619"/>
    <cellStyle name="20% - Ênfase3 3 12" xfId="7763"/>
    <cellStyle name="20% - Ênfase3 3 12 2" xfId="19139"/>
    <cellStyle name="20% - Ênfase3 3 12 3" xfId="30515"/>
    <cellStyle name="20% - Ênfase3 3 13" xfId="9659"/>
    <cellStyle name="20% - Ênfase3 3 13 2" xfId="21035"/>
    <cellStyle name="20% - Ênfase3 3 13 3" xfId="32411"/>
    <cellStyle name="20% - Ênfase3 3 14" xfId="11555"/>
    <cellStyle name="20% - Ênfase3 3 15" xfId="22931"/>
    <cellStyle name="20% - Ênfase3 3 16" xfId="34307"/>
    <cellStyle name="20% - Ênfase3 3 17" xfId="36203"/>
    <cellStyle name="20% - Ênfase3 3 2" xfId="267"/>
    <cellStyle name="20% - Ênfase3 3 2 10" xfId="5957"/>
    <cellStyle name="20% - Ênfase3 3 2 10 2" xfId="17333"/>
    <cellStyle name="20% - Ênfase3 3 2 10 3" xfId="28709"/>
    <cellStyle name="20% - Ênfase3 3 2 11" xfId="7853"/>
    <cellStyle name="20% - Ênfase3 3 2 11 2" xfId="19229"/>
    <cellStyle name="20% - Ênfase3 3 2 11 3" xfId="30605"/>
    <cellStyle name="20% - Ênfase3 3 2 12" xfId="9749"/>
    <cellStyle name="20% - Ênfase3 3 2 12 2" xfId="21125"/>
    <cellStyle name="20% - Ênfase3 3 2 12 3" xfId="32501"/>
    <cellStyle name="20% - Ênfase3 3 2 13" xfId="11645"/>
    <cellStyle name="20% - Ênfase3 3 2 14" xfId="23021"/>
    <cellStyle name="20% - Ênfase3 3 2 15" xfId="34397"/>
    <cellStyle name="20% - Ênfase3 3 2 16" xfId="36293"/>
    <cellStyle name="20% - Ênfase3 3 2 2" xfId="425"/>
    <cellStyle name="20% - Ênfase3 3 2 2 10" xfId="8011"/>
    <cellStyle name="20% - Ênfase3 3 2 2 10 2" xfId="19387"/>
    <cellStyle name="20% - Ênfase3 3 2 2 10 3" xfId="30763"/>
    <cellStyle name="20% - Ênfase3 3 2 2 11" xfId="9907"/>
    <cellStyle name="20% - Ênfase3 3 2 2 11 2" xfId="21283"/>
    <cellStyle name="20% - Ênfase3 3 2 2 11 3" xfId="32659"/>
    <cellStyle name="20% - Ênfase3 3 2 2 12" xfId="11803"/>
    <cellStyle name="20% - Ênfase3 3 2 2 13" xfId="23179"/>
    <cellStyle name="20% - Ênfase3 3 2 2 14" xfId="34555"/>
    <cellStyle name="20% - Ênfase3 3 2 2 15" xfId="36451"/>
    <cellStyle name="20% - Ênfase3 3 2 2 2" xfId="742"/>
    <cellStyle name="20% - Ênfase3 3 2 2 2 10" xfId="36767"/>
    <cellStyle name="20% - Ênfase3 3 2 2 2 2" xfId="2639"/>
    <cellStyle name="20% - Ênfase3 3 2 2 2 2 2" xfId="14015"/>
    <cellStyle name="20% - Ênfase3 3 2 2 2 2 3" xfId="25391"/>
    <cellStyle name="20% - Ênfase3 3 2 2 2 3" xfId="4535"/>
    <cellStyle name="20% - Ênfase3 3 2 2 2 3 2" xfId="15911"/>
    <cellStyle name="20% - Ênfase3 3 2 2 2 3 3" xfId="27287"/>
    <cellStyle name="20% - Ênfase3 3 2 2 2 4" xfId="6431"/>
    <cellStyle name="20% - Ênfase3 3 2 2 2 4 2" xfId="17807"/>
    <cellStyle name="20% - Ênfase3 3 2 2 2 4 3" xfId="29183"/>
    <cellStyle name="20% - Ênfase3 3 2 2 2 5" xfId="8327"/>
    <cellStyle name="20% - Ênfase3 3 2 2 2 5 2" xfId="19703"/>
    <cellStyle name="20% - Ênfase3 3 2 2 2 5 3" xfId="31079"/>
    <cellStyle name="20% - Ênfase3 3 2 2 2 6" xfId="10223"/>
    <cellStyle name="20% - Ênfase3 3 2 2 2 6 2" xfId="21599"/>
    <cellStyle name="20% - Ênfase3 3 2 2 2 6 3" xfId="32975"/>
    <cellStyle name="20% - Ênfase3 3 2 2 2 7" xfId="12119"/>
    <cellStyle name="20% - Ênfase3 3 2 2 2 8" xfId="23495"/>
    <cellStyle name="20% - Ênfase3 3 2 2 2 9" xfId="34871"/>
    <cellStyle name="20% - Ênfase3 3 2 2 3" xfId="1058"/>
    <cellStyle name="20% - Ênfase3 3 2 2 3 10" xfId="37083"/>
    <cellStyle name="20% - Ênfase3 3 2 2 3 2" xfId="2955"/>
    <cellStyle name="20% - Ênfase3 3 2 2 3 2 2" xfId="14331"/>
    <cellStyle name="20% - Ênfase3 3 2 2 3 2 3" xfId="25707"/>
    <cellStyle name="20% - Ênfase3 3 2 2 3 3" xfId="4851"/>
    <cellStyle name="20% - Ênfase3 3 2 2 3 3 2" xfId="16227"/>
    <cellStyle name="20% - Ênfase3 3 2 2 3 3 3" xfId="27603"/>
    <cellStyle name="20% - Ênfase3 3 2 2 3 4" xfId="6747"/>
    <cellStyle name="20% - Ênfase3 3 2 2 3 4 2" xfId="18123"/>
    <cellStyle name="20% - Ênfase3 3 2 2 3 4 3" xfId="29499"/>
    <cellStyle name="20% - Ênfase3 3 2 2 3 5" xfId="8643"/>
    <cellStyle name="20% - Ênfase3 3 2 2 3 5 2" xfId="20019"/>
    <cellStyle name="20% - Ênfase3 3 2 2 3 5 3" xfId="31395"/>
    <cellStyle name="20% - Ênfase3 3 2 2 3 6" xfId="10539"/>
    <cellStyle name="20% - Ênfase3 3 2 2 3 6 2" xfId="21915"/>
    <cellStyle name="20% - Ênfase3 3 2 2 3 6 3" xfId="33291"/>
    <cellStyle name="20% - Ênfase3 3 2 2 3 7" xfId="12435"/>
    <cellStyle name="20% - Ênfase3 3 2 2 3 8" xfId="23811"/>
    <cellStyle name="20% - Ênfase3 3 2 2 3 9" xfId="35187"/>
    <cellStyle name="20% - Ênfase3 3 2 2 4" xfId="1374"/>
    <cellStyle name="20% - Ênfase3 3 2 2 4 10" xfId="37399"/>
    <cellStyle name="20% - Ênfase3 3 2 2 4 2" xfId="3271"/>
    <cellStyle name="20% - Ênfase3 3 2 2 4 2 2" xfId="14647"/>
    <cellStyle name="20% - Ênfase3 3 2 2 4 2 3" xfId="26023"/>
    <cellStyle name="20% - Ênfase3 3 2 2 4 3" xfId="5167"/>
    <cellStyle name="20% - Ênfase3 3 2 2 4 3 2" xfId="16543"/>
    <cellStyle name="20% - Ênfase3 3 2 2 4 3 3" xfId="27919"/>
    <cellStyle name="20% - Ênfase3 3 2 2 4 4" xfId="7063"/>
    <cellStyle name="20% - Ênfase3 3 2 2 4 4 2" xfId="18439"/>
    <cellStyle name="20% - Ênfase3 3 2 2 4 4 3" xfId="29815"/>
    <cellStyle name="20% - Ênfase3 3 2 2 4 5" xfId="8959"/>
    <cellStyle name="20% - Ênfase3 3 2 2 4 5 2" xfId="20335"/>
    <cellStyle name="20% - Ênfase3 3 2 2 4 5 3" xfId="31711"/>
    <cellStyle name="20% - Ênfase3 3 2 2 4 6" xfId="10855"/>
    <cellStyle name="20% - Ênfase3 3 2 2 4 6 2" xfId="22231"/>
    <cellStyle name="20% - Ênfase3 3 2 2 4 6 3" xfId="33607"/>
    <cellStyle name="20% - Ênfase3 3 2 2 4 7" xfId="12751"/>
    <cellStyle name="20% - Ênfase3 3 2 2 4 8" xfId="24127"/>
    <cellStyle name="20% - Ênfase3 3 2 2 4 9" xfId="35503"/>
    <cellStyle name="20% - Ênfase3 3 2 2 5" xfId="1690"/>
    <cellStyle name="20% - Ênfase3 3 2 2 5 10" xfId="37715"/>
    <cellStyle name="20% - Ênfase3 3 2 2 5 2" xfId="3587"/>
    <cellStyle name="20% - Ênfase3 3 2 2 5 2 2" xfId="14963"/>
    <cellStyle name="20% - Ênfase3 3 2 2 5 2 3" xfId="26339"/>
    <cellStyle name="20% - Ênfase3 3 2 2 5 3" xfId="5483"/>
    <cellStyle name="20% - Ênfase3 3 2 2 5 3 2" xfId="16859"/>
    <cellStyle name="20% - Ênfase3 3 2 2 5 3 3" xfId="28235"/>
    <cellStyle name="20% - Ênfase3 3 2 2 5 4" xfId="7379"/>
    <cellStyle name="20% - Ênfase3 3 2 2 5 4 2" xfId="18755"/>
    <cellStyle name="20% - Ênfase3 3 2 2 5 4 3" xfId="30131"/>
    <cellStyle name="20% - Ênfase3 3 2 2 5 5" xfId="9275"/>
    <cellStyle name="20% - Ênfase3 3 2 2 5 5 2" xfId="20651"/>
    <cellStyle name="20% - Ênfase3 3 2 2 5 5 3" xfId="32027"/>
    <cellStyle name="20% - Ênfase3 3 2 2 5 6" xfId="11171"/>
    <cellStyle name="20% - Ênfase3 3 2 2 5 6 2" xfId="22547"/>
    <cellStyle name="20% - Ênfase3 3 2 2 5 6 3" xfId="33923"/>
    <cellStyle name="20% - Ênfase3 3 2 2 5 7" xfId="13067"/>
    <cellStyle name="20% - Ênfase3 3 2 2 5 8" xfId="24443"/>
    <cellStyle name="20% - Ênfase3 3 2 2 5 9" xfId="35819"/>
    <cellStyle name="20% - Ênfase3 3 2 2 6" xfId="2006"/>
    <cellStyle name="20% - Ênfase3 3 2 2 6 10" xfId="38031"/>
    <cellStyle name="20% - Ênfase3 3 2 2 6 2" xfId="3903"/>
    <cellStyle name="20% - Ênfase3 3 2 2 6 2 2" xfId="15279"/>
    <cellStyle name="20% - Ênfase3 3 2 2 6 2 3" xfId="26655"/>
    <cellStyle name="20% - Ênfase3 3 2 2 6 3" xfId="5799"/>
    <cellStyle name="20% - Ênfase3 3 2 2 6 3 2" xfId="17175"/>
    <cellStyle name="20% - Ênfase3 3 2 2 6 3 3" xfId="28551"/>
    <cellStyle name="20% - Ênfase3 3 2 2 6 4" xfId="7695"/>
    <cellStyle name="20% - Ênfase3 3 2 2 6 4 2" xfId="19071"/>
    <cellStyle name="20% - Ênfase3 3 2 2 6 4 3" xfId="30447"/>
    <cellStyle name="20% - Ênfase3 3 2 2 6 5" xfId="9591"/>
    <cellStyle name="20% - Ênfase3 3 2 2 6 5 2" xfId="20967"/>
    <cellStyle name="20% - Ênfase3 3 2 2 6 5 3" xfId="32343"/>
    <cellStyle name="20% - Ênfase3 3 2 2 6 6" xfId="11487"/>
    <cellStyle name="20% - Ênfase3 3 2 2 6 6 2" xfId="22863"/>
    <cellStyle name="20% - Ênfase3 3 2 2 6 6 3" xfId="34239"/>
    <cellStyle name="20% - Ênfase3 3 2 2 6 7" xfId="13383"/>
    <cellStyle name="20% - Ênfase3 3 2 2 6 8" xfId="24759"/>
    <cellStyle name="20% - Ênfase3 3 2 2 6 9" xfId="36135"/>
    <cellStyle name="20% - Ênfase3 3 2 2 7" xfId="2322"/>
    <cellStyle name="20% - Ênfase3 3 2 2 7 2" xfId="13699"/>
    <cellStyle name="20% - Ênfase3 3 2 2 7 3" xfId="25075"/>
    <cellStyle name="20% - Ênfase3 3 2 2 8" xfId="4219"/>
    <cellStyle name="20% - Ênfase3 3 2 2 8 2" xfId="15595"/>
    <cellStyle name="20% - Ênfase3 3 2 2 8 3" xfId="26971"/>
    <cellStyle name="20% - Ênfase3 3 2 2 9" xfId="6115"/>
    <cellStyle name="20% - Ênfase3 3 2 2 9 2" xfId="17491"/>
    <cellStyle name="20% - Ênfase3 3 2 2 9 3" xfId="28867"/>
    <cellStyle name="20% - Ênfase3 3 2 3" xfId="584"/>
    <cellStyle name="20% - Ênfase3 3 2 3 10" xfId="36609"/>
    <cellStyle name="20% - Ênfase3 3 2 3 2" xfId="2481"/>
    <cellStyle name="20% - Ênfase3 3 2 3 2 2" xfId="13857"/>
    <cellStyle name="20% - Ênfase3 3 2 3 2 3" xfId="25233"/>
    <cellStyle name="20% - Ênfase3 3 2 3 3" xfId="4377"/>
    <cellStyle name="20% - Ênfase3 3 2 3 3 2" xfId="15753"/>
    <cellStyle name="20% - Ênfase3 3 2 3 3 3" xfId="27129"/>
    <cellStyle name="20% - Ênfase3 3 2 3 4" xfId="6273"/>
    <cellStyle name="20% - Ênfase3 3 2 3 4 2" xfId="17649"/>
    <cellStyle name="20% - Ênfase3 3 2 3 4 3" xfId="29025"/>
    <cellStyle name="20% - Ênfase3 3 2 3 5" xfId="8169"/>
    <cellStyle name="20% - Ênfase3 3 2 3 5 2" xfId="19545"/>
    <cellStyle name="20% - Ênfase3 3 2 3 5 3" xfId="30921"/>
    <cellStyle name="20% - Ênfase3 3 2 3 6" xfId="10065"/>
    <cellStyle name="20% - Ênfase3 3 2 3 6 2" xfId="21441"/>
    <cellStyle name="20% - Ênfase3 3 2 3 6 3" xfId="32817"/>
    <cellStyle name="20% - Ênfase3 3 2 3 7" xfId="11961"/>
    <cellStyle name="20% - Ênfase3 3 2 3 8" xfId="23337"/>
    <cellStyle name="20% - Ênfase3 3 2 3 9" xfId="34713"/>
    <cellStyle name="20% - Ênfase3 3 2 4" xfId="900"/>
    <cellStyle name="20% - Ênfase3 3 2 4 10" xfId="36925"/>
    <cellStyle name="20% - Ênfase3 3 2 4 2" xfId="2797"/>
    <cellStyle name="20% - Ênfase3 3 2 4 2 2" xfId="14173"/>
    <cellStyle name="20% - Ênfase3 3 2 4 2 3" xfId="25549"/>
    <cellStyle name="20% - Ênfase3 3 2 4 3" xfId="4693"/>
    <cellStyle name="20% - Ênfase3 3 2 4 3 2" xfId="16069"/>
    <cellStyle name="20% - Ênfase3 3 2 4 3 3" xfId="27445"/>
    <cellStyle name="20% - Ênfase3 3 2 4 4" xfId="6589"/>
    <cellStyle name="20% - Ênfase3 3 2 4 4 2" xfId="17965"/>
    <cellStyle name="20% - Ênfase3 3 2 4 4 3" xfId="29341"/>
    <cellStyle name="20% - Ênfase3 3 2 4 5" xfId="8485"/>
    <cellStyle name="20% - Ênfase3 3 2 4 5 2" xfId="19861"/>
    <cellStyle name="20% - Ênfase3 3 2 4 5 3" xfId="31237"/>
    <cellStyle name="20% - Ênfase3 3 2 4 6" xfId="10381"/>
    <cellStyle name="20% - Ênfase3 3 2 4 6 2" xfId="21757"/>
    <cellStyle name="20% - Ênfase3 3 2 4 6 3" xfId="33133"/>
    <cellStyle name="20% - Ênfase3 3 2 4 7" xfId="12277"/>
    <cellStyle name="20% - Ênfase3 3 2 4 8" xfId="23653"/>
    <cellStyle name="20% - Ênfase3 3 2 4 9" xfId="35029"/>
    <cellStyle name="20% - Ênfase3 3 2 5" xfId="1216"/>
    <cellStyle name="20% - Ênfase3 3 2 5 10" xfId="37241"/>
    <cellStyle name="20% - Ênfase3 3 2 5 2" xfId="3113"/>
    <cellStyle name="20% - Ênfase3 3 2 5 2 2" xfId="14489"/>
    <cellStyle name="20% - Ênfase3 3 2 5 2 3" xfId="25865"/>
    <cellStyle name="20% - Ênfase3 3 2 5 3" xfId="5009"/>
    <cellStyle name="20% - Ênfase3 3 2 5 3 2" xfId="16385"/>
    <cellStyle name="20% - Ênfase3 3 2 5 3 3" xfId="27761"/>
    <cellStyle name="20% - Ênfase3 3 2 5 4" xfId="6905"/>
    <cellStyle name="20% - Ênfase3 3 2 5 4 2" xfId="18281"/>
    <cellStyle name="20% - Ênfase3 3 2 5 4 3" xfId="29657"/>
    <cellStyle name="20% - Ênfase3 3 2 5 5" xfId="8801"/>
    <cellStyle name="20% - Ênfase3 3 2 5 5 2" xfId="20177"/>
    <cellStyle name="20% - Ênfase3 3 2 5 5 3" xfId="31553"/>
    <cellStyle name="20% - Ênfase3 3 2 5 6" xfId="10697"/>
    <cellStyle name="20% - Ênfase3 3 2 5 6 2" xfId="22073"/>
    <cellStyle name="20% - Ênfase3 3 2 5 6 3" xfId="33449"/>
    <cellStyle name="20% - Ênfase3 3 2 5 7" xfId="12593"/>
    <cellStyle name="20% - Ênfase3 3 2 5 8" xfId="23969"/>
    <cellStyle name="20% - Ênfase3 3 2 5 9" xfId="35345"/>
    <cellStyle name="20% - Ênfase3 3 2 6" xfId="1532"/>
    <cellStyle name="20% - Ênfase3 3 2 6 10" xfId="37557"/>
    <cellStyle name="20% - Ênfase3 3 2 6 2" xfId="3429"/>
    <cellStyle name="20% - Ênfase3 3 2 6 2 2" xfId="14805"/>
    <cellStyle name="20% - Ênfase3 3 2 6 2 3" xfId="26181"/>
    <cellStyle name="20% - Ênfase3 3 2 6 3" xfId="5325"/>
    <cellStyle name="20% - Ênfase3 3 2 6 3 2" xfId="16701"/>
    <cellStyle name="20% - Ênfase3 3 2 6 3 3" xfId="28077"/>
    <cellStyle name="20% - Ênfase3 3 2 6 4" xfId="7221"/>
    <cellStyle name="20% - Ênfase3 3 2 6 4 2" xfId="18597"/>
    <cellStyle name="20% - Ênfase3 3 2 6 4 3" xfId="29973"/>
    <cellStyle name="20% - Ênfase3 3 2 6 5" xfId="9117"/>
    <cellStyle name="20% - Ênfase3 3 2 6 5 2" xfId="20493"/>
    <cellStyle name="20% - Ênfase3 3 2 6 5 3" xfId="31869"/>
    <cellStyle name="20% - Ênfase3 3 2 6 6" xfId="11013"/>
    <cellStyle name="20% - Ênfase3 3 2 6 6 2" xfId="22389"/>
    <cellStyle name="20% - Ênfase3 3 2 6 6 3" xfId="33765"/>
    <cellStyle name="20% - Ênfase3 3 2 6 7" xfId="12909"/>
    <cellStyle name="20% - Ênfase3 3 2 6 8" xfId="24285"/>
    <cellStyle name="20% - Ênfase3 3 2 6 9" xfId="35661"/>
    <cellStyle name="20% - Ênfase3 3 2 7" xfId="1848"/>
    <cellStyle name="20% - Ênfase3 3 2 7 10" xfId="37873"/>
    <cellStyle name="20% - Ênfase3 3 2 7 2" xfId="3745"/>
    <cellStyle name="20% - Ênfase3 3 2 7 2 2" xfId="15121"/>
    <cellStyle name="20% - Ênfase3 3 2 7 2 3" xfId="26497"/>
    <cellStyle name="20% - Ênfase3 3 2 7 3" xfId="5641"/>
    <cellStyle name="20% - Ênfase3 3 2 7 3 2" xfId="17017"/>
    <cellStyle name="20% - Ênfase3 3 2 7 3 3" xfId="28393"/>
    <cellStyle name="20% - Ênfase3 3 2 7 4" xfId="7537"/>
    <cellStyle name="20% - Ênfase3 3 2 7 4 2" xfId="18913"/>
    <cellStyle name="20% - Ênfase3 3 2 7 4 3" xfId="30289"/>
    <cellStyle name="20% - Ênfase3 3 2 7 5" xfId="9433"/>
    <cellStyle name="20% - Ênfase3 3 2 7 5 2" xfId="20809"/>
    <cellStyle name="20% - Ênfase3 3 2 7 5 3" xfId="32185"/>
    <cellStyle name="20% - Ênfase3 3 2 7 6" xfId="11329"/>
    <cellStyle name="20% - Ênfase3 3 2 7 6 2" xfId="22705"/>
    <cellStyle name="20% - Ênfase3 3 2 7 6 3" xfId="34081"/>
    <cellStyle name="20% - Ênfase3 3 2 7 7" xfId="13225"/>
    <cellStyle name="20% - Ênfase3 3 2 7 8" xfId="24601"/>
    <cellStyle name="20% - Ênfase3 3 2 7 9" xfId="35977"/>
    <cellStyle name="20% - Ênfase3 3 2 8" xfId="2164"/>
    <cellStyle name="20% - Ênfase3 3 2 8 2" xfId="13541"/>
    <cellStyle name="20% - Ênfase3 3 2 8 3" xfId="24917"/>
    <cellStyle name="20% - Ênfase3 3 2 9" xfId="4061"/>
    <cellStyle name="20% - Ênfase3 3 2 9 2" xfId="15437"/>
    <cellStyle name="20% - Ênfase3 3 2 9 3" xfId="26813"/>
    <cellStyle name="20% - Ênfase3 3 3" xfId="335"/>
    <cellStyle name="20% - Ênfase3 3 3 10" xfId="7921"/>
    <cellStyle name="20% - Ênfase3 3 3 10 2" xfId="19297"/>
    <cellStyle name="20% - Ênfase3 3 3 10 3" xfId="30673"/>
    <cellStyle name="20% - Ênfase3 3 3 11" xfId="9817"/>
    <cellStyle name="20% - Ênfase3 3 3 11 2" xfId="21193"/>
    <cellStyle name="20% - Ênfase3 3 3 11 3" xfId="32569"/>
    <cellStyle name="20% - Ênfase3 3 3 12" xfId="11713"/>
    <cellStyle name="20% - Ênfase3 3 3 13" xfId="23089"/>
    <cellStyle name="20% - Ênfase3 3 3 14" xfId="34465"/>
    <cellStyle name="20% - Ênfase3 3 3 15" xfId="36361"/>
    <cellStyle name="20% - Ênfase3 3 3 2" xfId="652"/>
    <cellStyle name="20% - Ênfase3 3 3 2 10" xfId="36677"/>
    <cellStyle name="20% - Ênfase3 3 3 2 2" xfId="2549"/>
    <cellStyle name="20% - Ênfase3 3 3 2 2 2" xfId="13925"/>
    <cellStyle name="20% - Ênfase3 3 3 2 2 3" xfId="25301"/>
    <cellStyle name="20% - Ênfase3 3 3 2 3" xfId="4445"/>
    <cellStyle name="20% - Ênfase3 3 3 2 3 2" xfId="15821"/>
    <cellStyle name="20% - Ênfase3 3 3 2 3 3" xfId="27197"/>
    <cellStyle name="20% - Ênfase3 3 3 2 4" xfId="6341"/>
    <cellStyle name="20% - Ênfase3 3 3 2 4 2" xfId="17717"/>
    <cellStyle name="20% - Ênfase3 3 3 2 4 3" xfId="29093"/>
    <cellStyle name="20% - Ênfase3 3 3 2 5" xfId="8237"/>
    <cellStyle name="20% - Ênfase3 3 3 2 5 2" xfId="19613"/>
    <cellStyle name="20% - Ênfase3 3 3 2 5 3" xfId="30989"/>
    <cellStyle name="20% - Ênfase3 3 3 2 6" xfId="10133"/>
    <cellStyle name="20% - Ênfase3 3 3 2 6 2" xfId="21509"/>
    <cellStyle name="20% - Ênfase3 3 3 2 6 3" xfId="32885"/>
    <cellStyle name="20% - Ênfase3 3 3 2 7" xfId="12029"/>
    <cellStyle name="20% - Ênfase3 3 3 2 8" xfId="23405"/>
    <cellStyle name="20% - Ênfase3 3 3 2 9" xfId="34781"/>
    <cellStyle name="20% - Ênfase3 3 3 3" xfId="968"/>
    <cellStyle name="20% - Ênfase3 3 3 3 10" xfId="36993"/>
    <cellStyle name="20% - Ênfase3 3 3 3 2" xfId="2865"/>
    <cellStyle name="20% - Ênfase3 3 3 3 2 2" xfId="14241"/>
    <cellStyle name="20% - Ênfase3 3 3 3 2 3" xfId="25617"/>
    <cellStyle name="20% - Ênfase3 3 3 3 3" xfId="4761"/>
    <cellStyle name="20% - Ênfase3 3 3 3 3 2" xfId="16137"/>
    <cellStyle name="20% - Ênfase3 3 3 3 3 3" xfId="27513"/>
    <cellStyle name="20% - Ênfase3 3 3 3 4" xfId="6657"/>
    <cellStyle name="20% - Ênfase3 3 3 3 4 2" xfId="18033"/>
    <cellStyle name="20% - Ênfase3 3 3 3 4 3" xfId="29409"/>
    <cellStyle name="20% - Ênfase3 3 3 3 5" xfId="8553"/>
    <cellStyle name="20% - Ênfase3 3 3 3 5 2" xfId="19929"/>
    <cellStyle name="20% - Ênfase3 3 3 3 5 3" xfId="31305"/>
    <cellStyle name="20% - Ênfase3 3 3 3 6" xfId="10449"/>
    <cellStyle name="20% - Ênfase3 3 3 3 6 2" xfId="21825"/>
    <cellStyle name="20% - Ênfase3 3 3 3 6 3" xfId="33201"/>
    <cellStyle name="20% - Ênfase3 3 3 3 7" xfId="12345"/>
    <cellStyle name="20% - Ênfase3 3 3 3 8" xfId="23721"/>
    <cellStyle name="20% - Ênfase3 3 3 3 9" xfId="35097"/>
    <cellStyle name="20% - Ênfase3 3 3 4" xfId="1284"/>
    <cellStyle name="20% - Ênfase3 3 3 4 10" xfId="37309"/>
    <cellStyle name="20% - Ênfase3 3 3 4 2" xfId="3181"/>
    <cellStyle name="20% - Ênfase3 3 3 4 2 2" xfId="14557"/>
    <cellStyle name="20% - Ênfase3 3 3 4 2 3" xfId="25933"/>
    <cellStyle name="20% - Ênfase3 3 3 4 3" xfId="5077"/>
    <cellStyle name="20% - Ênfase3 3 3 4 3 2" xfId="16453"/>
    <cellStyle name="20% - Ênfase3 3 3 4 3 3" xfId="27829"/>
    <cellStyle name="20% - Ênfase3 3 3 4 4" xfId="6973"/>
    <cellStyle name="20% - Ênfase3 3 3 4 4 2" xfId="18349"/>
    <cellStyle name="20% - Ênfase3 3 3 4 4 3" xfId="29725"/>
    <cellStyle name="20% - Ênfase3 3 3 4 5" xfId="8869"/>
    <cellStyle name="20% - Ênfase3 3 3 4 5 2" xfId="20245"/>
    <cellStyle name="20% - Ênfase3 3 3 4 5 3" xfId="31621"/>
    <cellStyle name="20% - Ênfase3 3 3 4 6" xfId="10765"/>
    <cellStyle name="20% - Ênfase3 3 3 4 6 2" xfId="22141"/>
    <cellStyle name="20% - Ênfase3 3 3 4 6 3" xfId="33517"/>
    <cellStyle name="20% - Ênfase3 3 3 4 7" xfId="12661"/>
    <cellStyle name="20% - Ênfase3 3 3 4 8" xfId="24037"/>
    <cellStyle name="20% - Ênfase3 3 3 4 9" xfId="35413"/>
    <cellStyle name="20% - Ênfase3 3 3 5" xfId="1600"/>
    <cellStyle name="20% - Ênfase3 3 3 5 10" xfId="37625"/>
    <cellStyle name="20% - Ênfase3 3 3 5 2" xfId="3497"/>
    <cellStyle name="20% - Ênfase3 3 3 5 2 2" xfId="14873"/>
    <cellStyle name="20% - Ênfase3 3 3 5 2 3" xfId="26249"/>
    <cellStyle name="20% - Ênfase3 3 3 5 3" xfId="5393"/>
    <cellStyle name="20% - Ênfase3 3 3 5 3 2" xfId="16769"/>
    <cellStyle name="20% - Ênfase3 3 3 5 3 3" xfId="28145"/>
    <cellStyle name="20% - Ênfase3 3 3 5 4" xfId="7289"/>
    <cellStyle name="20% - Ênfase3 3 3 5 4 2" xfId="18665"/>
    <cellStyle name="20% - Ênfase3 3 3 5 4 3" xfId="30041"/>
    <cellStyle name="20% - Ênfase3 3 3 5 5" xfId="9185"/>
    <cellStyle name="20% - Ênfase3 3 3 5 5 2" xfId="20561"/>
    <cellStyle name="20% - Ênfase3 3 3 5 5 3" xfId="31937"/>
    <cellStyle name="20% - Ênfase3 3 3 5 6" xfId="11081"/>
    <cellStyle name="20% - Ênfase3 3 3 5 6 2" xfId="22457"/>
    <cellStyle name="20% - Ênfase3 3 3 5 6 3" xfId="33833"/>
    <cellStyle name="20% - Ênfase3 3 3 5 7" xfId="12977"/>
    <cellStyle name="20% - Ênfase3 3 3 5 8" xfId="24353"/>
    <cellStyle name="20% - Ênfase3 3 3 5 9" xfId="35729"/>
    <cellStyle name="20% - Ênfase3 3 3 6" xfId="1916"/>
    <cellStyle name="20% - Ênfase3 3 3 6 10" xfId="37941"/>
    <cellStyle name="20% - Ênfase3 3 3 6 2" xfId="3813"/>
    <cellStyle name="20% - Ênfase3 3 3 6 2 2" xfId="15189"/>
    <cellStyle name="20% - Ênfase3 3 3 6 2 3" xfId="26565"/>
    <cellStyle name="20% - Ênfase3 3 3 6 3" xfId="5709"/>
    <cellStyle name="20% - Ênfase3 3 3 6 3 2" xfId="17085"/>
    <cellStyle name="20% - Ênfase3 3 3 6 3 3" xfId="28461"/>
    <cellStyle name="20% - Ênfase3 3 3 6 4" xfId="7605"/>
    <cellStyle name="20% - Ênfase3 3 3 6 4 2" xfId="18981"/>
    <cellStyle name="20% - Ênfase3 3 3 6 4 3" xfId="30357"/>
    <cellStyle name="20% - Ênfase3 3 3 6 5" xfId="9501"/>
    <cellStyle name="20% - Ênfase3 3 3 6 5 2" xfId="20877"/>
    <cellStyle name="20% - Ênfase3 3 3 6 5 3" xfId="32253"/>
    <cellStyle name="20% - Ênfase3 3 3 6 6" xfId="11397"/>
    <cellStyle name="20% - Ênfase3 3 3 6 6 2" xfId="22773"/>
    <cellStyle name="20% - Ênfase3 3 3 6 6 3" xfId="34149"/>
    <cellStyle name="20% - Ênfase3 3 3 6 7" xfId="13293"/>
    <cellStyle name="20% - Ênfase3 3 3 6 8" xfId="24669"/>
    <cellStyle name="20% - Ênfase3 3 3 6 9" xfId="36045"/>
    <cellStyle name="20% - Ênfase3 3 3 7" xfId="2232"/>
    <cellStyle name="20% - Ênfase3 3 3 7 2" xfId="13609"/>
    <cellStyle name="20% - Ênfase3 3 3 7 3" xfId="24985"/>
    <cellStyle name="20% - Ênfase3 3 3 8" xfId="4129"/>
    <cellStyle name="20% - Ênfase3 3 3 8 2" xfId="15505"/>
    <cellStyle name="20% - Ênfase3 3 3 8 3" xfId="26881"/>
    <cellStyle name="20% - Ênfase3 3 3 9" xfId="6025"/>
    <cellStyle name="20% - Ênfase3 3 3 9 2" xfId="17401"/>
    <cellStyle name="20% - Ênfase3 3 3 9 3" xfId="28777"/>
    <cellStyle name="20% - Ênfase3 3 4" xfId="494"/>
    <cellStyle name="20% - Ênfase3 3 4 10" xfId="36519"/>
    <cellStyle name="20% - Ênfase3 3 4 2" xfId="2391"/>
    <cellStyle name="20% - Ênfase3 3 4 2 2" xfId="13767"/>
    <cellStyle name="20% - Ênfase3 3 4 2 3" xfId="25143"/>
    <cellStyle name="20% - Ênfase3 3 4 3" xfId="4287"/>
    <cellStyle name="20% - Ênfase3 3 4 3 2" xfId="15663"/>
    <cellStyle name="20% - Ênfase3 3 4 3 3" xfId="27039"/>
    <cellStyle name="20% - Ênfase3 3 4 4" xfId="6183"/>
    <cellStyle name="20% - Ênfase3 3 4 4 2" xfId="17559"/>
    <cellStyle name="20% - Ênfase3 3 4 4 3" xfId="28935"/>
    <cellStyle name="20% - Ênfase3 3 4 5" xfId="8079"/>
    <cellStyle name="20% - Ênfase3 3 4 5 2" xfId="19455"/>
    <cellStyle name="20% - Ênfase3 3 4 5 3" xfId="30831"/>
    <cellStyle name="20% - Ênfase3 3 4 6" xfId="9975"/>
    <cellStyle name="20% - Ênfase3 3 4 6 2" xfId="21351"/>
    <cellStyle name="20% - Ênfase3 3 4 6 3" xfId="32727"/>
    <cellStyle name="20% - Ênfase3 3 4 7" xfId="11871"/>
    <cellStyle name="20% - Ênfase3 3 4 8" xfId="23247"/>
    <cellStyle name="20% - Ênfase3 3 4 9" xfId="34623"/>
    <cellStyle name="20% - Ênfase3 3 5" xfId="810"/>
    <cellStyle name="20% - Ênfase3 3 5 10" xfId="36835"/>
    <cellStyle name="20% - Ênfase3 3 5 2" xfId="2707"/>
    <cellStyle name="20% - Ênfase3 3 5 2 2" xfId="14083"/>
    <cellStyle name="20% - Ênfase3 3 5 2 3" xfId="25459"/>
    <cellStyle name="20% - Ênfase3 3 5 3" xfId="4603"/>
    <cellStyle name="20% - Ênfase3 3 5 3 2" xfId="15979"/>
    <cellStyle name="20% - Ênfase3 3 5 3 3" xfId="27355"/>
    <cellStyle name="20% - Ênfase3 3 5 4" xfId="6499"/>
    <cellStyle name="20% - Ênfase3 3 5 4 2" xfId="17875"/>
    <cellStyle name="20% - Ênfase3 3 5 4 3" xfId="29251"/>
    <cellStyle name="20% - Ênfase3 3 5 5" xfId="8395"/>
    <cellStyle name="20% - Ênfase3 3 5 5 2" xfId="19771"/>
    <cellStyle name="20% - Ênfase3 3 5 5 3" xfId="31147"/>
    <cellStyle name="20% - Ênfase3 3 5 6" xfId="10291"/>
    <cellStyle name="20% - Ênfase3 3 5 6 2" xfId="21667"/>
    <cellStyle name="20% - Ênfase3 3 5 6 3" xfId="33043"/>
    <cellStyle name="20% - Ênfase3 3 5 7" xfId="12187"/>
    <cellStyle name="20% - Ênfase3 3 5 8" xfId="23563"/>
    <cellStyle name="20% - Ênfase3 3 5 9" xfId="34939"/>
    <cellStyle name="20% - Ênfase3 3 6" xfId="1126"/>
    <cellStyle name="20% - Ênfase3 3 6 10" xfId="37151"/>
    <cellStyle name="20% - Ênfase3 3 6 2" xfId="3023"/>
    <cellStyle name="20% - Ênfase3 3 6 2 2" xfId="14399"/>
    <cellStyle name="20% - Ênfase3 3 6 2 3" xfId="25775"/>
    <cellStyle name="20% - Ênfase3 3 6 3" xfId="4919"/>
    <cellStyle name="20% - Ênfase3 3 6 3 2" xfId="16295"/>
    <cellStyle name="20% - Ênfase3 3 6 3 3" xfId="27671"/>
    <cellStyle name="20% - Ênfase3 3 6 4" xfId="6815"/>
    <cellStyle name="20% - Ênfase3 3 6 4 2" xfId="18191"/>
    <cellStyle name="20% - Ênfase3 3 6 4 3" xfId="29567"/>
    <cellStyle name="20% - Ênfase3 3 6 5" xfId="8711"/>
    <cellStyle name="20% - Ênfase3 3 6 5 2" xfId="20087"/>
    <cellStyle name="20% - Ênfase3 3 6 5 3" xfId="31463"/>
    <cellStyle name="20% - Ênfase3 3 6 6" xfId="10607"/>
    <cellStyle name="20% - Ênfase3 3 6 6 2" xfId="21983"/>
    <cellStyle name="20% - Ênfase3 3 6 6 3" xfId="33359"/>
    <cellStyle name="20% - Ênfase3 3 6 7" xfId="12503"/>
    <cellStyle name="20% - Ênfase3 3 6 8" xfId="23879"/>
    <cellStyle name="20% - Ênfase3 3 6 9" xfId="35255"/>
    <cellStyle name="20% - Ênfase3 3 7" xfId="1442"/>
    <cellStyle name="20% - Ênfase3 3 7 10" xfId="37467"/>
    <cellStyle name="20% - Ênfase3 3 7 2" xfId="3339"/>
    <cellStyle name="20% - Ênfase3 3 7 2 2" xfId="14715"/>
    <cellStyle name="20% - Ênfase3 3 7 2 3" xfId="26091"/>
    <cellStyle name="20% - Ênfase3 3 7 3" xfId="5235"/>
    <cellStyle name="20% - Ênfase3 3 7 3 2" xfId="16611"/>
    <cellStyle name="20% - Ênfase3 3 7 3 3" xfId="27987"/>
    <cellStyle name="20% - Ênfase3 3 7 4" xfId="7131"/>
    <cellStyle name="20% - Ênfase3 3 7 4 2" xfId="18507"/>
    <cellStyle name="20% - Ênfase3 3 7 4 3" xfId="29883"/>
    <cellStyle name="20% - Ênfase3 3 7 5" xfId="9027"/>
    <cellStyle name="20% - Ênfase3 3 7 5 2" xfId="20403"/>
    <cellStyle name="20% - Ênfase3 3 7 5 3" xfId="31779"/>
    <cellStyle name="20% - Ênfase3 3 7 6" xfId="10923"/>
    <cellStyle name="20% - Ênfase3 3 7 6 2" xfId="22299"/>
    <cellStyle name="20% - Ênfase3 3 7 6 3" xfId="33675"/>
    <cellStyle name="20% - Ênfase3 3 7 7" xfId="12819"/>
    <cellStyle name="20% - Ênfase3 3 7 8" xfId="24195"/>
    <cellStyle name="20% - Ênfase3 3 7 9" xfId="35571"/>
    <cellStyle name="20% - Ênfase3 3 8" xfId="1758"/>
    <cellStyle name="20% - Ênfase3 3 8 10" xfId="37783"/>
    <cellStyle name="20% - Ênfase3 3 8 2" xfId="3655"/>
    <cellStyle name="20% - Ênfase3 3 8 2 2" xfId="15031"/>
    <cellStyle name="20% - Ênfase3 3 8 2 3" xfId="26407"/>
    <cellStyle name="20% - Ênfase3 3 8 3" xfId="5551"/>
    <cellStyle name="20% - Ênfase3 3 8 3 2" xfId="16927"/>
    <cellStyle name="20% - Ênfase3 3 8 3 3" xfId="28303"/>
    <cellStyle name="20% - Ênfase3 3 8 4" xfId="7447"/>
    <cellStyle name="20% - Ênfase3 3 8 4 2" xfId="18823"/>
    <cellStyle name="20% - Ênfase3 3 8 4 3" xfId="30199"/>
    <cellStyle name="20% - Ênfase3 3 8 5" xfId="9343"/>
    <cellStyle name="20% - Ênfase3 3 8 5 2" xfId="20719"/>
    <cellStyle name="20% - Ênfase3 3 8 5 3" xfId="32095"/>
    <cellStyle name="20% - Ênfase3 3 8 6" xfId="11239"/>
    <cellStyle name="20% - Ênfase3 3 8 6 2" xfId="22615"/>
    <cellStyle name="20% - Ênfase3 3 8 6 3" xfId="33991"/>
    <cellStyle name="20% - Ênfase3 3 8 7" xfId="13135"/>
    <cellStyle name="20% - Ênfase3 3 8 8" xfId="24511"/>
    <cellStyle name="20% - Ênfase3 3 8 9" xfId="35887"/>
    <cellStyle name="20% - Ênfase3 3 9" xfId="2074"/>
    <cellStyle name="20% - Ênfase3 3 9 2" xfId="13451"/>
    <cellStyle name="20% - Ênfase3 3 9 3" xfId="24827"/>
    <cellStyle name="20% - Ênfase3 4" xfId="199"/>
    <cellStyle name="20% - Ênfase3 4 10" xfId="5889"/>
    <cellStyle name="20% - Ênfase3 4 10 2" xfId="17265"/>
    <cellStyle name="20% - Ênfase3 4 10 3" xfId="28641"/>
    <cellStyle name="20% - Ênfase3 4 11" xfId="7785"/>
    <cellStyle name="20% - Ênfase3 4 11 2" xfId="19161"/>
    <cellStyle name="20% - Ênfase3 4 11 3" xfId="30537"/>
    <cellStyle name="20% - Ênfase3 4 12" xfId="9681"/>
    <cellStyle name="20% - Ênfase3 4 12 2" xfId="21057"/>
    <cellStyle name="20% - Ênfase3 4 12 3" xfId="32433"/>
    <cellStyle name="20% - Ênfase3 4 13" xfId="11577"/>
    <cellStyle name="20% - Ênfase3 4 14" xfId="22953"/>
    <cellStyle name="20% - Ênfase3 4 15" xfId="34329"/>
    <cellStyle name="20% - Ênfase3 4 16" xfId="36225"/>
    <cellStyle name="20% - Ênfase3 4 2" xfId="357"/>
    <cellStyle name="20% - Ênfase3 4 2 10" xfId="7943"/>
    <cellStyle name="20% - Ênfase3 4 2 10 2" xfId="19319"/>
    <cellStyle name="20% - Ênfase3 4 2 10 3" xfId="30695"/>
    <cellStyle name="20% - Ênfase3 4 2 11" xfId="9839"/>
    <cellStyle name="20% - Ênfase3 4 2 11 2" xfId="21215"/>
    <cellStyle name="20% - Ênfase3 4 2 11 3" xfId="32591"/>
    <cellStyle name="20% - Ênfase3 4 2 12" xfId="11735"/>
    <cellStyle name="20% - Ênfase3 4 2 13" xfId="23111"/>
    <cellStyle name="20% - Ênfase3 4 2 14" xfId="34487"/>
    <cellStyle name="20% - Ênfase3 4 2 15" xfId="36383"/>
    <cellStyle name="20% - Ênfase3 4 2 2" xfId="674"/>
    <cellStyle name="20% - Ênfase3 4 2 2 10" xfId="36699"/>
    <cellStyle name="20% - Ênfase3 4 2 2 2" xfId="2571"/>
    <cellStyle name="20% - Ênfase3 4 2 2 2 2" xfId="13947"/>
    <cellStyle name="20% - Ênfase3 4 2 2 2 3" xfId="25323"/>
    <cellStyle name="20% - Ênfase3 4 2 2 3" xfId="4467"/>
    <cellStyle name="20% - Ênfase3 4 2 2 3 2" xfId="15843"/>
    <cellStyle name="20% - Ênfase3 4 2 2 3 3" xfId="27219"/>
    <cellStyle name="20% - Ênfase3 4 2 2 4" xfId="6363"/>
    <cellStyle name="20% - Ênfase3 4 2 2 4 2" xfId="17739"/>
    <cellStyle name="20% - Ênfase3 4 2 2 4 3" xfId="29115"/>
    <cellStyle name="20% - Ênfase3 4 2 2 5" xfId="8259"/>
    <cellStyle name="20% - Ênfase3 4 2 2 5 2" xfId="19635"/>
    <cellStyle name="20% - Ênfase3 4 2 2 5 3" xfId="31011"/>
    <cellStyle name="20% - Ênfase3 4 2 2 6" xfId="10155"/>
    <cellStyle name="20% - Ênfase3 4 2 2 6 2" xfId="21531"/>
    <cellStyle name="20% - Ênfase3 4 2 2 6 3" xfId="32907"/>
    <cellStyle name="20% - Ênfase3 4 2 2 7" xfId="12051"/>
    <cellStyle name="20% - Ênfase3 4 2 2 8" xfId="23427"/>
    <cellStyle name="20% - Ênfase3 4 2 2 9" xfId="34803"/>
    <cellStyle name="20% - Ênfase3 4 2 3" xfId="990"/>
    <cellStyle name="20% - Ênfase3 4 2 3 10" xfId="37015"/>
    <cellStyle name="20% - Ênfase3 4 2 3 2" xfId="2887"/>
    <cellStyle name="20% - Ênfase3 4 2 3 2 2" xfId="14263"/>
    <cellStyle name="20% - Ênfase3 4 2 3 2 3" xfId="25639"/>
    <cellStyle name="20% - Ênfase3 4 2 3 3" xfId="4783"/>
    <cellStyle name="20% - Ênfase3 4 2 3 3 2" xfId="16159"/>
    <cellStyle name="20% - Ênfase3 4 2 3 3 3" xfId="27535"/>
    <cellStyle name="20% - Ênfase3 4 2 3 4" xfId="6679"/>
    <cellStyle name="20% - Ênfase3 4 2 3 4 2" xfId="18055"/>
    <cellStyle name="20% - Ênfase3 4 2 3 4 3" xfId="29431"/>
    <cellStyle name="20% - Ênfase3 4 2 3 5" xfId="8575"/>
    <cellStyle name="20% - Ênfase3 4 2 3 5 2" xfId="19951"/>
    <cellStyle name="20% - Ênfase3 4 2 3 5 3" xfId="31327"/>
    <cellStyle name="20% - Ênfase3 4 2 3 6" xfId="10471"/>
    <cellStyle name="20% - Ênfase3 4 2 3 6 2" xfId="21847"/>
    <cellStyle name="20% - Ênfase3 4 2 3 6 3" xfId="33223"/>
    <cellStyle name="20% - Ênfase3 4 2 3 7" xfId="12367"/>
    <cellStyle name="20% - Ênfase3 4 2 3 8" xfId="23743"/>
    <cellStyle name="20% - Ênfase3 4 2 3 9" xfId="35119"/>
    <cellStyle name="20% - Ênfase3 4 2 4" xfId="1306"/>
    <cellStyle name="20% - Ênfase3 4 2 4 10" xfId="37331"/>
    <cellStyle name="20% - Ênfase3 4 2 4 2" xfId="3203"/>
    <cellStyle name="20% - Ênfase3 4 2 4 2 2" xfId="14579"/>
    <cellStyle name="20% - Ênfase3 4 2 4 2 3" xfId="25955"/>
    <cellStyle name="20% - Ênfase3 4 2 4 3" xfId="5099"/>
    <cellStyle name="20% - Ênfase3 4 2 4 3 2" xfId="16475"/>
    <cellStyle name="20% - Ênfase3 4 2 4 3 3" xfId="27851"/>
    <cellStyle name="20% - Ênfase3 4 2 4 4" xfId="6995"/>
    <cellStyle name="20% - Ênfase3 4 2 4 4 2" xfId="18371"/>
    <cellStyle name="20% - Ênfase3 4 2 4 4 3" xfId="29747"/>
    <cellStyle name="20% - Ênfase3 4 2 4 5" xfId="8891"/>
    <cellStyle name="20% - Ênfase3 4 2 4 5 2" xfId="20267"/>
    <cellStyle name="20% - Ênfase3 4 2 4 5 3" xfId="31643"/>
    <cellStyle name="20% - Ênfase3 4 2 4 6" xfId="10787"/>
    <cellStyle name="20% - Ênfase3 4 2 4 6 2" xfId="22163"/>
    <cellStyle name="20% - Ênfase3 4 2 4 6 3" xfId="33539"/>
    <cellStyle name="20% - Ênfase3 4 2 4 7" xfId="12683"/>
    <cellStyle name="20% - Ênfase3 4 2 4 8" xfId="24059"/>
    <cellStyle name="20% - Ênfase3 4 2 4 9" xfId="35435"/>
    <cellStyle name="20% - Ênfase3 4 2 5" xfId="1622"/>
    <cellStyle name="20% - Ênfase3 4 2 5 10" xfId="37647"/>
    <cellStyle name="20% - Ênfase3 4 2 5 2" xfId="3519"/>
    <cellStyle name="20% - Ênfase3 4 2 5 2 2" xfId="14895"/>
    <cellStyle name="20% - Ênfase3 4 2 5 2 3" xfId="26271"/>
    <cellStyle name="20% - Ênfase3 4 2 5 3" xfId="5415"/>
    <cellStyle name="20% - Ênfase3 4 2 5 3 2" xfId="16791"/>
    <cellStyle name="20% - Ênfase3 4 2 5 3 3" xfId="28167"/>
    <cellStyle name="20% - Ênfase3 4 2 5 4" xfId="7311"/>
    <cellStyle name="20% - Ênfase3 4 2 5 4 2" xfId="18687"/>
    <cellStyle name="20% - Ênfase3 4 2 5 4 3" xfId="30063"/>
    <cellStyle name="20% - Ênfase3 4 2 5 5" xfId="9207"/>
    <cellStyle name="20% - Ênfase3 4 2 5 5 2" xfId="20583"/>
    <cellStyle name="20% - Ênfase3 4 2 5 5 3" xfId="31959"/>
    <cellStyle name="20% - Ênfase3 4 2 5 6" xfId="11103"/>
    <cellStyle name="20% - Ênfase3 4 2 5 6 2" xfId="22479"/>
    <cellStyle name="20% - Ênfase3 4 2 5 6 3" xfId="33855"/>
    <cellStyle name="20% - Ênfase3 4 2 5 7" xfId="12999"/>
    <cellStyle name="20% - Ênfase3 4 2 5 8" xfId="24375"/>
    <cellStyle name="20% - Ênfase3 4 2 5 9" xfId="35751"/>
    <cellStyle name="20% - Ênfase3 4 2 6" xfId="1938"/>
    <cellStyle name="20% - Ênfase3 4 2 6 10" xfId="37963"/>
    <cellStyle name="20% - Ênfase3 4 2 6 2" xfId="3835"/>
    <cellStyle name="20% - Ênfase3 4 2 6 2 2" xfId="15211"/>
    <cellStyle name="20% - Ênfase3 4 2 6 2 3" xfId="26587"/>
    <cellStyle name="20% - Ênfase3 4 2 6 3" xfId="5731"/>
    <cellStyle name="20% - Ênfase3 4 2 6 3 2" xfId="17107"/>
    <cellStyle name="20% - Ênfase3 4 2 6 3 3" xfId="28483"/>
    <cellStyle name="20% - Ênfase3 4 2 6 4" xfId="7627"/>
    <cellStyle name="20% - Ênfase3 4 2 6 4 2" xfId="19003"/>
    <cellStyle name="20% - Ênfase3 4 2 6 4 3" xfId="30379"/>
    <cellStyle name="20% - Ênfase3 4 2 6 5" xfId="9523"/>
    <cellStyle name="20% - Ênfase3 4 2 6 5 2" xfId="20899"/>
    <cellStyle name="20% - Ênfase3 4 2 6 5 3" xfId="32275"/>
    <cellStyle name="20% - Ênfase3 4 2 6 6" xfId="11419"/>
    <cellStyle name="20% - Ênfase3 4 2 6 6 2" xfId="22795"/>
    <cellStyle name="20% - Ênfase3 4 2 6 6 3" xfId="34171"/>
    <cellStyle name="20% - Ênfase3 4 2 6 7" xfId="13315"/>
    <cellStyle name="20% - Ênfase3 4 2 6 8" xfId="24691"/>
    <cellStyle name="20% - Ênfase3 4 2 6 9" xfId="36067"/>
    <cellStyle name="20% - Ênfase3 4 2 7" xfId="2254"/>
    <cellStyle name="20% - Ênfase3 4 2 7 2" xfId="13631"/>
    <cellStyle name="20% - Ênfase3 4 2 7 3" xfId="25007"/>
    <cellStyle name="20% - Ênfase3 4 2 8" xfId="4151"/>
    <cellStyle name="20% - Ênfase3 4 2 8 2" xfId="15527"/>
    <cellStyle name="20% - Ênfase3 4 2 8 3" xfId="26903"/>
    <cellStyle name="20% - Ênfase3 4 2 9" xfId="6047"/>
    <cellStyle name="20% - Ênfase3 4 2 9 2" xfId="17423"/>
    <cellStyle name="20% - Ênfase3 4 2 9 3" xfId="28799"/>
    <cellStyle name="20% - Ênfase3 4 3" xfId="516"/>
    <cellStyle name="20% - Ênfase3 4 3 10" xfId="36541"/>
    <cellStyle name="20% - Ênfase3 4 3 2" xfId="2413"/>
    <cellStyle name="20% - Ênfase3 4 3 2 2" xfId="13789"/>
    <cellStyle name="20% - Ênfase3 4 3 2 3" xfId="25165"/>
    <cellStyle name="20% - Ênfase3 4 3 3" xfId="4309"/>
    <cellStyle name="20% - Ênfase3 4 3 3 2" xfId="15685"/>
    <cellStyle name="20% - Ênfase3 4 3 3 3" xfId="27061"/>
    <cellStyle name="20% - Ênfase3 4 3 4" xfId="6205"/>
    <cellStyle name="20% - Ênfase3 4 3 4 2" xfId="17581"/>
    <cellStyle name="20% - Ênfase3 4 3 4 3" xfId="28957"/>
    <cellStyle name="20% - Ênfase3 4 3 5" xfId="8101"/>
    <cellStyle name="20% - Ênfase3 4 3 5 2" xfId="19477"/>
    <cellStyle name="20% - Ênfase3 4 3 5 3" xfId="30853"/>
    <cellStyle name="20% - Ênfase3 4 3 6" xfId="9997"/>
    <cellStyle name="20% - Ênfase3 4 3 6 2" xfId="21373"/>
    <cellStyle name="20% - Ênfase3 4 3 6 3" xfId="32749"/>
    <cellStyle name="20% - Ênfase3 4 3 7" xfId="11893"/>
    <cellStyle name="20% - Ênfase3 4 3 8" xfId="23269"/>
    <cellStyle name="20% - Ênfase3 4 3 9" xfId="34645"/>
    <cellStyle name="20% - Ênfase3 4 4" xfId="832"/>
    <cellStyle name="20% - Ênfase3 4 4 10" xfId="36857"/>
    <cellStyle name="20% - Ênfase3 4 4 2" xfId="2729"/>
    <cellStyle name="20% - Ênfase3 4 4 2 2" xfId="14105"/>
    <cellStyle name="20% - Ênfase3 4 4 2 3" xfId="25481"/>
    <cellStyle name="20% - Ênfase3 4 4 3" xfId="4625"/>
    <cellStyle name="20% - Ênfase3 4 4 3 2" xfId="16001"/>
    <cellStyle name="20% - Ênfase3 4 4 3 3" xfId="27377"/>
    <cellStyle name="20% - Ênfase3 4 4 4" xfId="6521"/>
    <cellStyle name="20% - Ênfase3 4 4 4 2" xfId="17897"/>
    <cellStyle name="20% - Ênfase3 4 4 4 3" xfId="29273"/>
    <cellStyle name="20% - Ênfase3 4 4 5" xfId="8417"/>
    <cellStyle name="20% - Ênfase3 4 4 5 2" xfId="19793"/>
    <cellStyle name="20% - Ênfase3 4 4 5 3" xfId="31169"/>
    <cellStyle name="20% - Ênfase3 4 4 6" xfId="10313"/>
    <cellStyle name="20% - Ênfase3 4 4 6 2" xfId="21689"/>
    <cellStyle name="20% - Ênfase3 4 4 6 3" xfId="33065"/>
    <cellStyle name="20% - Ênfase3 4 4 7" xfId="12209"/>
    <cellStyle name="20% - Ênfase3 4 4 8" xfId="23585"/>
    <cellStyle name="20% - Ênfase3 4 4 9" xfId="34961"/>
    <cellStyle name="20% - Ênfase3 4 5" xfId="1148"/>
    <cellStyle name="20% - Ênfase3 4 5 10" xfId="37173"/>
    <cellStyle name="20% - Ênfase3 4 5 2" xfId="3045"/>
    <cellStyle name="20% - Ênfase3 4 5 2 2" xfId="14421"/>
    <cellStyle name="20% - Ênfase3 4 5 2 3" xfId="25797"/>
    <cellStyle name="20% - Ênfase3 4 5 3" xfId="4941"/>
    <cellStyle name="20% - Ênfase3 4 5 3 2" xfId="16317"/>
    <cellStyle name="20% - Ênfase3 4 5 3 3" xfId="27693"/>
    <cellStyle name="20% - Ênfase3 4 5 4" xfId="6837"/>
    <cellStyle name="20% - Ênfase3 4 5 4 2" xfId="18213"/>
    <cellStyle name="20% - Ênfase3 4 5 4 3" xfId="29589"/>
    <cellStyle name="20% - Ênfase3 4 5 5" xfId="8733"/>
    <cellStyle name="20% - Ênfase3 4 5 5 2" xfId="20109"/>
    <cellStyle name="20% - Ênfase3 4 5 5 3" xfId="31485"/>
    <cellStyle name="20% - Ênfase3 4 5 6" xfId="10629"/>
    <cellStyle name="20% - Ênfase3 4 5 6 2" xfId="22005"/>
    <cellStyle name="20% - Ênfase3 4 5 6 3" xfId="33381"/>
    <cellStyle name="20% - Ênfase3 4 5 7" xfId="12525"/>
    <cellStyle name="20% - Ênfase3 4 5 8" xfId="23901"/>
    <cellStyle name="20% - Ênfase3 4 5 9" xfId="35277"/>
    <cellStyle name="20% - Ênfase3 4 6" xfId="1464"/>
    <cellStyle name="20% - Ênfase3 4 6 10" xfId="37489"/>
    <cellStyle name="20% - Ênfase3 4 6 2" xfId="3361"/>
    <cellStyle name="20% - Ênfase3 4 6 2 2" xfId="14737"/>
    <cellStyle name="20% - Ênfase3 4 6 2 3" xfId="26113"/>
    <cellStyle name="20% - Ênfase3 4 6 3" xfId="5257"/>
    <cellStyle name="20% - Ênfase3 4 6 3 2" xfId="16633"/>
    <cellStyle name="20% - Ênfase3 4 6 3 3" xfId="28009"/>
    <cellStyle name="20% - Ênfase3 4 6 4" xfId="7153"/>
    <cellStyle name="20% - Ênfase3 4 6 4 2" xfId="18529"/>
    <cellStyle name="20% - Ênfase3 4 6 4 3" xfId="29905"/>
    <cellStyle name="20% - Ênfase3 4 6 5" xfId="9049"/>
    <cellStyle name="20% - Ênfase3 4 6 5 2" xfId="20425"/>
    <cellStyle name="20% - Ênfase3 4 6 5 3" xfId="31801"/>
    <cellStyle name="20% - Ênfase3 4 6 6" xfId="10945"/>
    <cellStyle name="20% - Ênfase3 4 6 6 2" xfId="22321"/>
    <cellStyle name="20% - Ênfase3 4 6 6 3" xfId="33697"/>
    <cellStyle name="20% - Ênfase3 4 6 7" xfId="12841"/>
    <cellStyle name="20% - Ênfase3 4 6 8" xfId="24217"/>
    <cellStyle name="20% - Ênfase3 4 6 9" xfId="35593"/>
    <cellStyle name="20% - Ênfase3 4 7" xfId="1780"/>
    <cellStyle name="20% - Ênfase3 4 7 10" xfId="37805"/>
    <cellStyle name="20% - Ênfase3 4 7 2" xfId="3677"/>
    <cellStyle name="20% - Ênfase3 4 7 2 2" xfId="15053"/>
    <cellStyle name="20% - Ênfase3 4 7 2 3" xfId="26429"/>
    <cellStyle name="20% - Ênfase3 4 7 3" xfId="5573"/>
    <cellStyle name="20% - Ênfase3 4 7 3 2" xfId="16949"/>
    <cellStyle name="20% - Ênfase3 4 7 3 3" xfId="28325"/>
    <cellStyle name="20% - Ênfase3 4 7 4" xfId="7469"/>
    <cellStyle name="20% - Ênfase3 4 7 4 2" xfId="18845"/>
    <cellStyle name="20% - Ênfase3 4 7 4 3" xfId="30221"/>
    <cellStyle name="20% - Ênfase3 4 7 5" xfId="9365"/>
    <cellStyle name="20% - Ênfase3 4 7 5 2" xfId="20741"/>
    <cellStyle name="20% - Ênfase3 4 7 5 3" xfId="32117"/>
    <cellStyle name="20% - Ênfase3 4 7 6" xfId="11261"/>
    <cellStyle name="20% - Ênfase3 4 7 6 2" xfId="22637"/>
    <cellStyle name="20% - Ênfase3 4 7 6 3" xfId="34013"/>
    <cellStyle name="20% - Ênfase3 4 7 7" xfId="13157"/>
    <cellStyle name="20% - Ênfase3 4 7 8" xfId="24533"/>
    <cellStyle name="20% - Ênfase3 4 7 9" xfId="35909"/>
    <cellStyle name="20% - Ênfase3 4 8" xfId="2096"/>
    <cellStyle name="20% - Ênfase3 4 8 2" xfId="13473"/>
    <cellStyle name="20% - Ênfase3 4 8 3" xfId="24849"/>
    <cellStyle name="20% - Ênfase3 4 9" xfId="3993"/>
    <cellStyle name="20% - Ênfase3 4 9 2" xfId="15369"/>
    <cellStyle name="20% - Ênfase3 4 9 3" xfId="26745"/>
    <cellStyle name="20% - Ênfase3 5" xfId="221"/>
    <cellStyle name="20% - Ênfase3 5 10" xfId="5911"/>
    <cellStyle name="20% - Ênfase3 5 10 2" xfId="17287"/>
    <cellStyle name="20% - Ênfase3 5 10 3" xfId="28663"/>
    <cellStyle name="20% - Ênfase3 5 11" xfId="7807"/>
    <cellStyle name="20% - Ênfase3 5 11 2" xfId="19183"/>
    <cellStyle name="20% - Ênfase3 5 11 3" xfId="30559"/>
    <cellStyle name="20% - Ênfase3 5 12" xfId="9703"/>
    <cellStyle name="20% - Ênfase3 5 12 2" xfId="21079"/>
    <cellStyle name="20% - Ênfase3 5 12 3" xfId="32455"/>
    <cellStyle name="20% - Ênfase3 5 13" xfId="11599"/>
    <cellStyle name="20% - Ênfase3 5 14" xfId="22975"/>
    <cellStyle name="20% - Ênfase3 5 15" xfId="34351"/>
    <cellStyle name="20% - Ênfase3 5 16" xfId="36247"/>
    <cellStyle name="20% - Ênfase3 5 2" xfId="379"/>
    <cellStyle name="20% - Ênfase3 5 2 10" xfId="7965"/>
    <cellStyle name="20% - Ênfase3 5 2 10 2" xfId="19341"/>
    <cellStyle name="20% - Ênfase3 5 2 10 3" xfId="30717"/>
    <cellStyle name="20% - Ênfase3 5 2 11" xfId="9861"/>
    <cellStyle name="20% - Ênfase3 5 2 11 2" xfId="21237"/>
    <cellStyle name="20% - Ênfase3 5 2 11 3" xfId="32613"/>
    <cellStyle name="20% - Ênfase3 5 2 12" xfId="11757"/>
    <cellStyle name="20% - Ênfase3 5 2 13" xfId="23133"/>
    <cellStyle name="20% - Ênfase3 5 2 14" xfId="34509"/>
    <cellStyle name="20% - Ênfase3 5 2 15" xfId="36405"/>
    <cellStyle name="20% - Ênfase3 5 2 2" xfId="696"/>
    <cellStyle name="20% - Ênfase3 5 2 2 10" xfId="36721"/>
    <cellStyle name="20% - Ênfase3 5 2 2 2" xfId="2593"/>
    <cellStyle name="20% - Ênfase3 5 2 2 2 2" xfId="13969"/>
    <cellStyle name="20% - Ênfase3 5 2 2 2 3" xfId="25345"/>
    <cellStyle name="20% - Ênfase3 5 2 2 3" xfId="4489"/>
    <cellStyle name="20% - Ênfase3 5 2 2 3 2" xfId="15865"/>
    <cellStyle name="20% - Ênfase3 5 2 2 3 3" xfId="27241"/>
    <cellStyle name="20% - Ênfase3 5 2 2 4" xfId="6385"/>
    <cellStyle name="20% - Ênfase3 5 2 2 4 2" xfId="17761"/>
    <cellStyle name="20% - Ênfase3 5 2 2 4 3" xfId="29137"/>
    <cellStyle name="20% - Ênfase3 5 2 2 5" xfId="8281"/>
    <cellStyle name="20% - Ênfase3 5 2 2 5 2" xfId="19657"/>
    <cellStyle name="20% - Ênfase3 5 2 2 5 3" xfId="31033"/>
    <cellStyle name="20% - Ênfase3 5 2 2 6" xfId="10177"/>
    <cellStyle name="20% - Ênfase3 5 2 2 6 2" xfId="21553"/>
    <cellStyle name="20% - Ênfase3 5 2 2 6 3" xfId="32929"/>
    <cellStyle name="20% - Ênfase3 5 2 2 7" xfId="12073"/>
    <cellStyle name="20% - Ênfase3 5 2 2 8" xfId="23449"/>
    <cellStyle name="20% - Ênfase3 5 2 2 9" xfId="34825"/>
    <cellStyle name="20% - Ênfase3 5 2 3" xfId="1012"/>
    <cellStyle name="20% - Ênfase3 5 2 3 10" xfId="37037"/>
    <cellStyle name="20% - Ênfase3 5 2 3 2" xfId="2909"/>
    <cellStyle name="20% - Ênfase3 5 2 3 2 2" xfId="14285"/>
    <cellStyle name="20% - Ênfase3 5 2 3 2 3" xfId="25661"/>
    <cellStyle name="20% - Ênfase3 5 2 3 3" xfId="4805"/>
    <cellStyle name="20% - Ênfase3 5 2 3 3 2" xfId="16181"/>
    <cellStyle name="20% - Ênfase3 5 2 3 3 3" xfId="27557"/>
    <cellStyle name="20% - Ênfase3 5 2 3 4" xfId="6701"/>
    <cellStyle name="20% - Ênfase3 5 2 3 4 2" xfId="18077"/>
    <cellStyle name="20% - Ênfase3 5 2 3 4 3" xfId="29453"/>
    <cellStyle name="20% - Ênfase3 5 2 3 5" xfId="8597"/>
    <cellStyle name="20% - Ênfase3 5 2 3 5 2" xfId="19973"/>
    <cellStyle name="20% - Ênfase3 5 2 3 5 3" xfId="31349"/>
    <cellStyle name="20% - Ênfase3 5 2 3 6" xfId="10493"/>
    <cellStyle name="20% - Ênfase3 5 2 3 6 2" xfId="21869"/>
    <cellStyle name="20% - Ênfase3 5 2 3 6 3" xfId="33245"/>
    <cellStyle name="20% - Ênfase3 5 2 3 7" xfId="12389"/>
    <cellStyle name="20% - Ênfase3 5 2 3 8" xfId="23765"/>
    <cellStyle name="20% - Ênfase3 5 2 3 9" xfId="35141"/>
    <cellStyle name="20% - Ênfase3 5 2 4" xfId="1328"/>
    <cellStyle name="20% - Ênfase3 5 2 4 10" xfId="37353"/>
    <cellStyle name="20% - Ênfase3 5 2 4 2" xfId="3225"/>
    <cellStyle name="20% - Ênfase3 5 2 4 2 2" xfId="14601"/>
    <cellStyle name="20% - Ênfase3 5 2 4 2 3" xfId="25977"/>
    <cellStyle name="20% - Ênfase3 5 2 4 3" xfId="5121"/>
    <cellStyle name="20% - Ênfase3 5 2 4 3 2" xfId="16497"/>
    <cellStyle name="20% - Ênfase3 5 2 4 3 3" xfId="27873"/>
    <cellStyle name="20% - Ênfase3 5 2 4 4" xfId="7017"/>
    <cellStyle name="20% - Ênfase3 5 2 4 4 2" xfId="18393"/>
    <cellStyle name="20% - Ênfase3 5 2 4 4 3" xfId="29769"/>
    <cellStyle name="20% - Ênfase3 5 2 4 5" xfId="8913"/>
    <cellStyle name="20% - Ênfase3 5 2 4 5 2" xfId="20289"/>
    <cellStyle name="20% - Ênfase3 5 2 4 5 3" xfId="31665"/>
    <cellStyle name="20% - Ênfase3 5 2 4 6" xfId="10809"/>
    <cellStyle name="20% - Ênfase3 5 2 4 6 2" xfId="22185"/>
    <cellStyle name="20% - Ênfase3 5 2 4 6 3" xfId="33561"/>
    <cellStyle name="20% - Ênfase3 5 2 4 7" xfId="12705"/>
    <cellStyle name="20% - Ênfase3 5 2 4 8" xfId="24081"/>
    <cellStyle name="20% - Ênfase3 5 2 4 9" xfId="35457"/>
    <cellStyle name="20% - Ênfase3 5 2 5" xfId="1644"/>
    <cellStyle name="20% - Ênfase3 5 2 5 10" xfId="37669"/>
    <cellStyle name="20% - Ênfase3 5 2 5 2" xfId="3541"/>
    <cellStyle name="20% - Ênfase3 5 2 5 2 2" xfId="14917"/>
    <cellStyle name="20% - Ênfase3 5 2 5 2 3" xfId="26293"/>
    <cellStyle name="20% - Ênfase3 5 2 5 3" xfId="5437"/>
    <cellStyle name="20% - Ênfase3 5 2 5 3 2" xfId="16813"/>
    <cellStyle name="20% - Ênfase3 5 2 5 3 3" xfId="28189"/>
    <cellStyle name="20% - Ênfase3 5 2 5 4" xfId="7333"/>
    <cellStyle name="20% - Ênfase3 5 2 5 4 2" xfId="18709"/>
    <cellStyle name="20% - Ênfase3 5 2 5 4 3" xfId="30085"/>
    <cellStyle name="20% - Ênfase3 5 2 5 5" xfId="9229"/>
    <cellStyle name="20% - Ênfase3 5 2 5 5 2" xfId="20605"/>
    <cellStyle name="20% - Ênfase3 5 2 5 5 3" xfId="31981"/>
    <cellStyle name="20% - Ênfase3 5 2 5 6" xfId="11125"/>
    <cellStyle name="20% - Ênfase3 5 2 5 6 2" xfId="22501"/>
    <cellStyle name="20% - Ênfase3 5 2 5 6 3" xfId="33877"/>
    <cellStyle name="20% - Ênfase3 5 2 5 7" xfId="13021"/>
    <cellStyle name="20% - Ênfase3 5 2 5 8" xfId="24397"/>
    <cellStyle name="20% - Ênfase3 5 2 5 9" xfId="35773"/>
    <cellStyle name="20% - Ênfase3 5 2 6" xfId="1960"/>
    <cellStyle name="20% - Ênfase3 5 2 6 10" xfId="37985"/>
    <cellStyle name="20% - Ênfase3 5 2 6 2" xfId="3857"/>
    <cellStyle name="20% - Ênfase3 5 2 6 2 2" xfId="15233"/>
    <cellStyle name="20% - Ênfase3 5 2 6 2 3" xfId="26609"/>
    <cellStyle name="20% - Ênfase3 5 2 6 3" xfId="5753"/>
    <cellStyle name="20% - Ênfase3 5 2 6 3 2" xfId="17129"/>
    <cellStyle name="20% - Ênfase3 5 2 6 3 3" xfId="28505"/>
    <cellStyle name="20% - Ênfase3 5 2 6 4" xfId="7649"/>
    <cellStyle name="20% - Ênfase3 5 2 6 4 2" xfId="19025"/>
    <cellStyle name="20% - Ênfase3 5 2 6 4 3" xfId="30401"/>
    <cellStyle name="20% - Ênfase3 5 2 6 5" xfId="9545"/>
    <cellStyle name="20% - Ênfase3 5 2 6 5 2" xfId="20921"/>
    <cellStyle name="20% - Ênfase3 5 2 6 5 3" xfId="32297"/>
    <cellStyle name="20% - Ênfase3 5 2 6 6" xfId="11441"/>
    <cellStyle name="20% - Ênfase3 5 2 6 6 2" xfId="22817"/>
    <cellStyle name="20% - Ênfase3 5 2 6 6 3" xfId="34193"/>
    <cellStyle name="20% - Ênfase3 5 2 6 7" xfId="13337"/>
    <cellStyle name="20% - Ênfase3 5 2 6 8" xfId="24713"/>
    <cellStyle name="20% - Ênfase3 5 2 6 9" xfId="36089"/>
    <cellStyle name="20% - Ênfase3 5 2 7" xfId="2276"/>
    <cellStyle name="20% - Ênfase3 5 2 7 2" xfId="13653"/>
    <cellStyle name="20% - Ênfase3 5 2 7 3" xfId="25029"/>
    <cellStyle name="20% - Ênfase3 5 2 8" xfId="4173"/>
    <cellStyle name="20% - Ênfase3 5 2 8 2" xfId="15549"/>
    <cellStyle name="20% - Ênfase3 5 2 8 3" xfId="26925"/>
    <cellStyle name="20% - Ênfase3 5 2 9" xfId="6069"/>
    <cellStyle name="20% - Ênfase3 5 2 9 2" xfId="17445"/>
    <cellStyle name="20% - Ênfase3 5 2 9 3" xfId="28821"/>
    <cellStyle name="20% - Ênfase3 5 3" xfId="538"/>
    <cellStyle name="20% - Ênfase3 5 3 10" xfId="36563"/>
    <cellStyle name="20% - Ênfase3 5 3 2" xfId="2435"/>
    <cellStyle name="20% - Ênfase3 5 3 2 2" xfId="13811"/>
    <cellStyle name="20% - Ênfase3 5 3 2 3" xfId="25187"/>
    <cellStyle name="20% - Ênfase3 5 3 3" xfId="4331"/>
    <cellStyle name="20% - Ênfase3 5 3 3 2" xfId="15707"/>
    <cellStyle name="20% - Ênfase3 5 3 3 3" xfId="27083"/>
    <cellStyle name="20% - Ênfase3 5 3 4" xfId="6227"/>
    <cellStyle name="20% - Ênfase3 5 3 4 2" xfId="17603"/>
    <cellStyle name="20% - Ênfase3 5 3 4 3" xfId="28979"/>
    <cellStyle name="20% - Ênfase3 5 3 5" xfId="8123"/>
    <cellStyle name="20% - Ênfase3 5 3 5 2" xfId="19499"/>
    <cellStyle name="20% - Ênfase3 5 3 5 3" xfId="30875"/>
    <cellStyle name="20% - Ênfase3 5 3 6" xfId="10019"/>
    <cellStyle name="20% - Ênfase3 5 3 6 2" xfId="21395"/>
    <cellStyle name="20% - Ênfase3 5 3 6 3" xfId="32771"/>
    <cellStyle name="20% - Ênfase3 5 3 7" xfId="11915"/>
    <cellStyle name="20% - Ênfase3 5 3 8" xfId="23291"/>
    <cellStyle name="20% - Ênfase3 5 3 9" xfId="34667"/>
    <cellStyle name="20% - Ênfase3 5 4" xfId="854"/>
    <cellStyle name="20% - Ênfase3 5 4 10" xfId="36879"/>
    <cellStyle name="20% - Ênfase3 5 4 2" xfId="2751"/>
    <cellStyle name="20% - Ênfase3 5 4 2 2" xfId="14127"/>
    <cellStyle name="20% - Ênfase3 5 4 2 3" xfId="25503"/>
    <cellStyle name="20% - Ênfase3 5 4 3" xfId="4647"/>
    <cellStyle name="20% - Ênfase3 5 4 3 2" xfId="16023"/>
    <cellStyle name="20% - Ênfase3 5 4 3 3" xfId="27399"/>
    <cellStyle name="20% - Ênfase3 5 4 4" xfId="6543"/>
    <cellStyle name="20% - Ênfase3 5 4 4 2" xfId="17919"/>
    <cellStyle name="20% - Ênfase3 5 4 4 3" xfId="29295"/>
    <cellStyle name="20% - Ênfase3 5 4 5" xfId="8439"/>
    <cellStyle name="20% - Ênfase3 5 4 5 2" xfId="19815"/>
    <cellStyle name="20% - Ênfase3 5 4 5 3" xfId="31191"/>
    <cellStyle name="20% - Ênfase3 5 4 6" xfId="10335"/>
    <cellStyle name="20% - Ênfase3 5 4 6 2" xfId="21711"/>
    <cellStyle name="20% - Ênfase3 5 4 6 3" xfId="33087"/>
    <cellStyle name="20% - Ênfase3 5 4 7" xfId="12231"/>
    <cellStyle name="20% - Ênfase3 5 4 8" xfId="23607"/>
    <cellStyle name="20% - Ênfase3 5 4 9" xfId="34983"/>
    <cellStyle name="20% - Ênfase3 5 5" xfId="1170"/>
    <cellStyle name="20% - Ênfase3 5 5 10" xfId="37195"/>
    <cellStyle name="20% - Ênfase3 5 5 2" xfId="3067"/>
    <cellStyle name="20% - Ênfase3 5 5 2 2" xfId="14443"/>
    <cellStyle name="20% - Ênfase3 5 5 2 3" xfId="25819"/>
    <cellStyle name="20% - Ênfase3 5 5 3" xfId="4963"/>
    <cellStyle name="20% - Ênfase3 5 5 3 2" xfId="16339"/>
    <cellStyle name="20% - Ênfase3 5 5 3 3" xfId="27715"/>
    <cellStyle name="20% - Ênfase3 5 5 4" xfId="6859"/>
    <cellStyle name="20% - Ênfase3 5 5 4 2" xfId="18235"/>
    <cellStyle name="20% - Ênfase3 5 5 4 3" xfId="29611"/>
    <cellStyle name="20% - Ênfase3 5 5 5" xfId="8755"/>
    <cellStyle name="20% - Ênfase3 5 5 5 2" xfId="20131"/>
    <cellStyle name="20% - Ênfase3 5 5 5 3" xfId="31507"/>
    <cellStyle name="20% - Ênfase3 5 5 6" xfId="10651"/>
    <cellStyle name="20% - Ênfase3 5 5 6 2" xfId="22027"/>
    <cellStyle name="20% - Ênfase3 5 5 6 3" xfId="33403"/>
    <cellStyle name="20% - Ênfase3 5 5 7" xfId="12547"/>
    <cellStyle name="20% - Ênfase3 5 5 8" xfId="23923"/>
    <cellStyle name="20% - Ênfase3 5 5 9" xfId="35299"/>
    <cellStyle name="20% - Ênfase3 5 6" xfId="1486"/>
    <cellStyle name="20% - Ênfase3 5 6 10" xfId="37511"/>
    <cellStyle name="20% - Ênfase3 5 6 2" xfId="3383"/>
    <cellStyle name="20% - Ênfase3 5 6 2 2" xfId="14759"/>
    <cellStyle name="20% - Ênfase3 5 6 2 3" xfId="26135"/>
    <cellStyle name="20% - Ênfase3 5 6 3" xfId="5279"/>
    <cellStyle name="20% - Ênfase3 5 6 3 2" xfId="16655"/>
    <cellStyle name="20% - Ênfase3 5 6 3 3" xfId="28031"/>
    <cellStyle name="20% - Ênfase3 5 6 4" xfId="7175"/>
    <cellStyle name="20% - Ênfase3 5 6 4 2" xfId="18551"/>
    <cellStyle name="20% - Ênfase3 5 6 4 3" xfId="29927"/>
    <cellStyle name="20% - Ênfase3 5 6 5" xfId="9071"/>
    <cellStyle name="20% - Ênfase3 5 6 5 2" xfId="20447"/>
    <cellStyle name="20% - Ênfase3 5 6 5 3" xfId="31823"/>
    <cellStyle name="20% - Ênfase3 5 6 6" xfId="10967"/>
    <cellStyle name="20% - Ênfase3 5 6 6 2" xfId="22343"/>
    <cellStyle name="20% - Ênfase3 5 6 6 3" xfId="33719"/>
    <cellStyle name="20% - Ênfase3 5 6 7" xfId="12863"/>
    <cellStyle name="20% - Ênfase3 5 6 8" xfId="24239"/>
    <cellStyle name="20% - Ênfase3 5 6 9" xfId="35615"/>
    <cellStyle name="20% - Ênfase3 5 7" xfId="1802"/>
    <cellStyle name="20% - Ênfase3 5 7 10" xfId="37827"/>
    <cellStyle name="20% - Ênfase3 5 7 2" xfId="3699"/>
    <cellStyle name="20% - Ênfase3 5 7 2 2" xfId="15075"/>
    <cellStyle name="20% - Ênfase3 5 7 2 3" xfId="26451"/>
    <cellStyle name="20% - Ênfase3 5 7 3" xfId="5595"/>
    <cellStyle name="20% - Ênfase3 5 7 3 2" xfId="16971"/>
    <cellStyle name="20% - Ênfase3 5 7 3 3" xfId="28347"/>
    <cellStyle name="20% - Ênfase3 5 7 4" xfId="7491"/>
    <cellStyle name="20% - Ênfase3 5 7 4 2" xfId="18867"/>
    <cellStyle name="20% - Ênfase3 5 7 4 3" xfId="30243"/>
    <cellStyle name="20% - Ênfase3 5 7 5" xfId="9387"/>
    <cellStyle name="20% - Ênfase3 5 7 5 2" xfId="20763"/>
    <cellStyle name="20% - Ênfase3 5 7 5 3" xfId="32139"/>
    <cellStyle name="20% - Ênfase3 5 7 6" xfId="11283"/>
    <cellStyle name="20% - Ênfase3 5 7 6 2" xfId="22659"/>
    <cellStyle name="20% - Ênfase3 5 7 6 3" xfId="34035"/>
    <cellStyle name="20% - Ênfase3 5 7 7" xfId="13179"/>
    <cellStyle name="20% - Ênfase3 5 7 8" xfId="24555"/>
    <cellStyle name="20% - Ênfase3 5 7 9" xfId="35931"/>
    <cellStyle name="20% - Ênfase3 5 8" xfId="2118"/>
    <cellStyle name="20% - Ênfase3 5 8 2" xfId="13495"/>
    <cellStyle name="20% - Ênfase3 5 8 3" xfId="24871"/>
    <cellStyle name="20% - Ênfase3 5 9" xfId="4015"/>
    <cellStyle name="20% - Ênfase3 5 9 2" xfId="15391"/>
    <cellStyle name="20% - Ênfase3 5 9 3" xfId="26767"/>
    <cellStyle name="20% - Ênfase3 6" xfId="289"/>
    <cellStyle name="20% - Ênfase3 6 10" xfId="7875"/>
    <cellStyle name="20% - Ênfase3 6 10 2" xfId="19251"/>
    <cellStyle name="20% - Ênfase3 6 10 3" xfId="30627"/>
    <cellStyle name="20% - Ênfase3 6 11" xfId="9771"/>
    <cellStyle name="20% - Ênfase3 6 11 2" xfId="21147"/>
    <cellStyle name="20% - Ênfase3 6 11 3" xfId="32523"/>
    <cellStyle name="20% - Ênfase3 6 12" xfId="11667"/>
    <cellStyle name="20% - Ênfase3 6 13" xfId="23043"/>
    <cellStyle name="20% - Ênfase3 6 14" xfId="34419"/>
    <cellStyle name="20% - Ênfase3 6 15" xfId="36315"/>
    <cellStyle name="20% - Ênfase3 6 2" xfId="606"/>
    <cellStyle name="20% - Ênfase3 6 2 10" xfId="36631"/>
    <cellStyle name="20% - Ênfase3 6 2 2" xfId="2503"/>
    <cellStyle name="20% - Ênfase3 6 2 2 2" xfId="13879"/>
    <cellStyle name="20% - Ênfase3 6 2 2 3" xfId="25255"/>
    <cellStyle name="20% - Ênfase3 6 2 3" xfId="4399"/>
    <cellStyle name="20% - Ênfase3 6 2 3 2" xfId="15775"/>
    <cellStyle name="20% - Ênfase3 6 2 3 3" xfId="27151"/>
    <cellStyle name="20% - Ênfase3 6 2 4" xfId="6295"/>
    <cellStyle name="20% - Ênfase3 6 2 4 2" xfId="17671"/>
    <cellStyle name="20% - Ênfase3 6 2 4 3" xfId="29047"/>
    <cellStyle name="20% - Ênfase3 6 2 5" xfId="8191"/>
    <cellStyle name="20% - Ênfase3 6 2 5 2" xfId="19567"/>
    <cellStyle name="20% - Ênfase3 6 2 5 3" xfId="30943"/>
    <cellStyle name="20% - Ênfase3 6 2 6" xfId="10087"/>
    <cellStyle name="20% - Ênfase3 6 2 6 2" xfId="21463"/>
    <cellStyle name="20% - Ênfase3 6 2 6 3" xfId="32839"/>
    <cellStyle name="20% - Ênfase3 6 2 7" xfId="11983"/>
    <cellStyle name="20% - Ênfase3 6 2 8" xfId="23359"/>
    <cellStyle name="20% - Ênfase3 6 2 9" xfId="34735"/>
    <cellStyle name="20% - Ênfase3 6 3" xfId="922"/>
    <cellStyle name="20% - Ênfase3 6 3 10" xfId="36947"/>
    <cellStyle name="20% - Ênfase3 6 3 2" xfId="2819"/>
    <cellStyle name="20% - Ênfase3 6 3 2 2" xfId="14195"/>
    <cellStyle name="20% - Ênfase3 6 3 2 3" xfId="25571"/>
    <cellStyle name="20% - Ênfase3 6 3 3" xfId="4715"/>
    <cellStyle name="20% - Ênfase3 6 3 3 2" xfId="16091"/>
    <cellStyle name="20% - Ênfase3 6 3 3 3" xfId="27467"/>
    <cellStyle name="20% - Ênfase3 6 3 4" xfId="6611"/>
    <cellStyle name="20% - Ênfase3 6 3 4 2" xfId="17987"/>
    <cellStyle name="20% - Ênfase3 6 3 4 3" xfId="29363"/>
    <cellStyle name="20% - Ênfase3 6 3 5" xfId="8507"/>
    <cellStyle name="20% - Ênfase3 6 3 5 2" xfId="19883"/>
    <cellStyle name="20% - Ênfase3 6 3 5 3" xfId="31259"/>
    <cellStyle name="20% - Ênfase3 6 3 6" xfId="10403"/>
    <cellStyle name="20% - Ênfase3 6 3 6 2" xfId="21779"/>
    <cellStyle name="20% - Ênfase3 6 3 6 3" xfId="33155"/>
    <cellStyle name="20% - Ênfase3 6 3 7" xfId="12299"/>
    <cellStyle name="20% - Ênfase3 6 3 8" xfId="23675"/>
    <cellStyle name="20% - Ênfase3 6 3 9" xfId="35051"/>
    <cellStyle name="20% - Ênfase3 6 4" xfId="1238"/>
    <cellStyle name="20% - Ênfase3 6 4 10" xfId="37263"/>
    <cellStyle name="20% - Ênfase3 6 4 2" xfId="3135"/>
    <cellStyle name="20% - Ênfase3 6 4 2 2" xfId="14511"/>
    <cellStyle name="20% - Ênfase3 6 4 2 3" xfId="25887"/>
    <cellStyle name="20% - Ênfase3 6 4 3" xfId="5031"/>
    <cellStyle name="20% - Ênfase3 6 4 3 2" xfId="16407"/>
    <cellStyle name="20% - Ênfase3 6 4 3 3" xfId="27783"/>
    <cellStyle name="20% - Ênfase3 6 4 4" xfId="6927"/>
    <cellStyle name="20% - Ênfase3 6 4 4 2" xfId="18303"/>
    <cellStyle name="20% - Ênfase3 6 4 4 3" xfId="29679"/>
    <cellStyle name="20% - Ênfase3 6 4 5" xfId="8823"/>
    <cellStyle name="20% - Ênfase3 6 4 5 2" xfId="20199"/>
    <cellStyle name="20% - Ênfase3 6 4 5 3" xfId="31575"/>
    <cellStyle name="20% - Ênfase3 6 4 6" xfId="10719"/>
    <cellStyle name="20% - Ênfase3 6 4 6 2" xfId="22095"/>
    <cellStyle name="20% - Ênfase3 6 4 6 3" xfId="33471"/>
    <cellStyle name="20% - Ênfase3 6 4 7" xfId="12615"/>
    <cellStyle name="20% - Ênfase3 6 4 8" xfId="23991"/>
    <cellStyle name="20% - Ênfase3 6 4 9" xfId="35367"/>
    <cellStyle name="20% - Ênfase3 6 5" xfId="1554"/>
    <cellStyle name="20% - Ênfase3 6 5 10" xfId="37579"/>
    <cellStyle name="20% - Ênfase3 6 5 2" xfId="3451"/>
    <cellStyle name="20% - Ênfase3 6 5 2 2" xfId="14827"/>
    <cellStyle name="20% - Ênfase3 6 5 2 3" xfId="26203"/>
    <cellStyle name="20% - Ênfase3 6 5 3" xfId="5347"/>
    <cellStyle name="20% - Ênfase3 6 5 3 2" xfId="16723"/>
    <cellStyle name="20% - Ênfase3 6 5 3 3" xfId="28099"/>
    <cellStyle name="20% - Ênfase3 6 5 4" xfId="7243"/>
    <cellStyle name="20% - Ênfase3 6 5 4 2" xfId="18619"/>
    <cellStyle name="20% - Ênfase3 6 5 4 3" xfId="29995"/>
    <cellStyle name="20% - Ênfase3 6 5 5" xfId="9139"/>
    <cellStyle name="20% - Ênfase3 6 5 5 2" xfId="20515"/>
    <cellStyle name="20% - Ênfase3 6 5 5 3" xfId="31891"/>
    <cellStyle name="20% - Ênfase3 6 5 6" xfId="11035"/>
    <cellStyle name="20% - Ênfase3 6 5 6 2" xfId="22411"/>
    <cellStyle name="20% - Ênfase3 6 5 6 3" xfId="33787"/>
    <cellStyle name="20% - Ênfase3 6 5 7" xfId="12931"/>
    <cellStyle name="20% - Ênfase3 6 5 8" xfId="24307"/>
    <cellStyle name="20% - Ênfase3 6 5 9" xfId="35683"/>
    <cellStyle name="20% - Ênfase3 6 6" xfId="1870"/>
    <cellStyle name="20% - Ênfase3 6 6 10" xfId="37895"/>
    <cellStyle name="20% - Ênfase3 6 6 2" xfId="3767"/>
    <cellStyle name="20% - Ênfase3 6 6 2 2" xfId="15143"/>
    <cellStyle name="20% - Ênfase3 6 6 2 3" xfId="26519"/>
    <cellStyle name="20% - Ênfase3 6 6 3" xfId="5663"/>
    <cellStyle name="20% - Ênfase3 6 6 3 2" xfId="17039"/>
    <cellStyle name="20% - Ênfase3 6 6 3 3" xfId="28415"/>
    <cellStyle name="20% - Ênfase3 6 6 4" xfId="7559"/>
    <cellStyle name="20% - Ênfase3 6 6 4 2" xfId="18935"/>
    <cellStyle name="20% - Ênfase3 6 6 4 3" xfId="30311"/>
    <cellStyle name="20% - Ênfase3 6 6 5" xfId="9455"/>
    <cellStyle name="20% - Ênfase3 6 6 5 2" xfId="20831"/>
    <cellStyle name="20% - Ênfase3 6 6 5 3" xfId="32207"/>
    <cellStyle name="20% - Ênfase3 6 6 6" xfId="11351"/>
    <cellStyle name="20% - Ênfase3 6 6 6 2" xfId="22727"/>
    <cellStyle name="20% - Ênfase3 6 6 6 3" xfId="34103"/>
    <cellStyle name="20% - Ênfase3 6 6 7" xfId="13247"/>
    <cellStyle name="20% - Ênfase3 6 6 8" xfId="24623"/>
    <cellStyle name="20% - Ênfase3 6 6 9" xfId="35999"/>
    <cellStyle name="20% - Ênfase3 6 7" xfId="2186"/>
    <cellStyle name="20% - Ênfase3 6 7 2" xfId="13563"/>
    <cellStyle name="20% - Ênfase3 6 7 3" xfId="24939"/>
    <cellStyle name="20% - Ênfase3 6 8" xfId="4083"/>
    <cellStyle name="20% - Ênfase3 6 8 2" xfId="15459"/>
    <cellStyle name="20% - Ênfase3 6 8 3" xfId="26835"/>
    <cellStyle name="20% - Ênfase3 6 9" xfId="5979"/>
    <cellStyle name="20% - Ênfase3 6 9 2" xfId="17355"/>
    <cellStyle name="20% - Ênfase3 6 9 3" xfId="28731"/>
    <cellStyle name="20% - Ênfase3 7" xfId="448"/>
    <cellStyle name="20% - Ênfase3 7 10" xfId="36473"/>
    <cellStyle name="20% - Ênfase3 7 2" xfId="2345"/>
    <cellStyle name="20% - Ênfase3 7 2 2" xfId="13721"/>
    <cellStyle name="20% - Ênfase3 7 2 3" xfId="25097"/>
    <cellStyle name="20% - Ênfase3 7 3" xfId="4241"/>
    <cellStyle name="20% - Ênfase3 7 3 2" xfId="15617"/>
    <cellStyle name="20% - Ênfase3 7 3 3" xfId="26993"/>
    <cellStyle name="20% - Ênfase3 7 4" xfId="6137"/>
    <cellStyle name="20% - Ênfase3 7 4 2" xfId="17513"/>
    <cellStyle name="20% - Ênfase3 7 4 3" xfId="28889"/>
    <cellStyle name="20% - Ênfase3 7 5" xfId="8033"/>
    <cellStyle name="20% - Ênfase3 7 5 2" xfId="19409"/>
    <cellStyle name="20% - Ênfase3 7 5 3" xfId="30785"/>
    <cellStyle name="20% - Ênfase3 7 6" xfId="9929"/>
    <cellStyle name="20% - Ênfase3 7 6 2" xfId="21305"/>
    <cellStyle name="20% - Ênfase3 7 6 3" xfId="32681"/>
    <cellStyle name="20% - Ênfase3 7 7" xfId="11825"/>
    <cellStyle name="20% - Ênfase3 7 8" xfId="23201"/>
    <cellStyle name="20% - Ênfase3 7 9" xfId="34577"/>
    <cellStyle name="20% - Ênfase3 8" xfId="764"/>
    <cellStyle name="20% - Ênfase3 8 10" xfId="36789"/>
    <cellStyle name="20% - Ênfase3 8 2" xfId="2661"/>
    <cellStyle name="20% - Ênfase3 8 2 2" xfId="14037"/>
    <cellStyle name="20% - Ênfase3 8 2 3" xfId="25413"/>
    <cellStyle name="20% - Ênfase3 8 3" xfId="4557"/>
    <cellStyle name="20% - Ênfase3 8 3 2" xfId="15933"/>
    <cellStyle name="20% - Ênfase3 8 3 3" xfId="27309"/>
    <cellStyle name="20% - Ênfase3 8 4" xfId="6453"/>
    <cellStyle name="20% - Ênfase3 8 4 2" xfId="17829"/>
    <cellStyle name="20% - Ênfase3 8 4 3" xfId="29205"/>
    <cellStyle name="20% - Ênfase3 8 5" xfId="8349"/>
    <cellStyle name="20% - Ênfase3 8 5 2" xfId="19725"/>
    <cellStyle name="20% - Ênfase3 8 5 3" xfId="31101"/>
    <cellStyle name="20% - Ênfase3 8 6" xfId="10245"/>
    <cellStyle name="20% - Ênfase3 8 6 2" xfId="21621"/>
    <cellStyle name="20% - Ênfase3 8 6 3" xfId="32997"/>
    <cellStyle name="20% - Ênfase3 8 7" xfId="12141"/>
    <cellStyle name="20% - Ênfase3 8 8" xfId="23517"/>
    <cellStyle name="20% - Ênfase3 8 9" xfId="34893"/>
    <cellStyle name="20% - Ênfase3 9" xfId="1080"/>
    <cellStyle name="20% - Ênfase3 9 10" xfId="37105"/>
    <cellStyle name="20% - Ênfase3 9 2" xfId="2977"/>
    <cellStyle name="20% - Ênfase3 9 2 2" xfId="14353"/>
    <cellStyle name="20% - Ênfase3 9 2 3" xfId="25729"/>
    <cellStyle name="20% - Ênfase3 9 3" xfId="4873"/>
    <cellStyle name="20% - Ênfase3 9 3 2" xfId="16249"/>
    <cellStyle name="20% - Ênfase3 9 3 3" xfId="27625"/>
    <cellStyle name="20% - Ênfase3 9 4" xfId="6769"/>
    <cellStyle name="20% - Ênfase3 9 4 2" xfId="18145"/>
    <cellStyle name="20% - Ênfase3 9 4 3" xfId="29521"/>
    <cellStyle name="20% - Ênfase3 9 5" xfId="8665"/>
    <cellStyle name="20% - Ênfase3 9 5 2" xfId="20041"/>
    <cellStyle name="20% - Ênfase3 9 5 3" xfId="31417"/>
    <cellStyle name="20% - Ênfase3 9 6" xfId="10561"/>
    <cellStyle name="20% - Ênfase3 9 6 2" xfId="21937"/>
    <cellStyle name="20% - Ênfase3 9 6 3" xfId="33313"/>
    <cellStyle name="20% - Ênfase3 9 7" xfId="12457"/>
    <cellStyle name="20% - Ênfase3 9 8" xfId="23833"/>
    <cellStyle name="20% - Ênfase3 9 9" xfId="35209"/>
    <cellStyle name="20% - Ênfase4" xfId="54" builtinId="42" customBuiltin="1"/>
    <cellStyle name="20% - Ênfase4 10" xfId="1397"/>
    <cellStyle name="20% - Ênfase4 10 10" xfId="37422"/>
    <cellStyle name="20% - Ênfase4 10 2" xfId="3294"/>
    <cellStyle name="20% - Ênfase4 10 2 2" xfId="14670"/>
    <cellStyle name="20% - Ênfase4 10 2 3" xfId="26046"/>
    <cellStyle name="20% - Ênfase4 10 3" xfId="5190"/>
    <cellStyle name="20% - Ênfase4 10 3 2" xfId="16566"/>
    <cellStyle name="20% - Ênfase4 10 3 3" xfId="27942"/>
    <cellStyle name="20% - Ênfase4 10 4" xfId="7086"/>
    <cellStyle name="20% - Ênfase4 10 4 2" xfId="18462"/>
    <cellStyle name="20% - Ênfase4 10 4 3" xfId="29838"/>
    <cellStyle name="20% - Ênfase4 10 5" xfId="8982"/>
    <cellStyle name="20% - Ênfase4 10 5 2" xfId="20358"/>
    <cellStyle name="20% - Ênfase4 10 5 3" xfId="31734"/>
    <cellStyle name="20% - Ênfase4 10 6" xfId="10878"/>
    <cellStyle name="20% - Ênfase4 10 6 2" xfId="22254"/>
    <cellStyle name="20% - Ênfase4 10 6 3" xfId="33630"/>
    <cellStyle name="20% - Ênfase4 10 7" xfId="12774"/>
    <cellStyle name="20% - Ênfase4 10 8" xfId="24150"/>
    <cellStyle name="20% - Ênfase4 10 9" xfId="35526"/>
    <cellStyle name="20% - Ênfase4 11" xfId="1713"/>
    <cellStyle name="20% - Ênfase4 11 10" xfId="37738"/>
    <cellStyle name="20% - Ênfase4 11 2" xfId="3610"/>
    <cellStyle name="20% - Ênfase4 11 2 2" xfId="14986"/>
    <cellStyle name="20% - Ênfase4 11 2 3" xfId="26362"/>
    <cellStyle name="20% - Ênfase4 11 3" xfId="5506"/>
    <cellStyle name="20% - Ênfase4 11 3 2" xfId="16882"/>
    <cellStyle name="20% - Ênfase4 11 3 3" xfId="28258"/>
    <cellStyle name="20% - Ênfase4 11 4" xfId="7402"/>
    <cellStyle name="20% - Ênfase4 11 4 2" xfId="18778"/>
    <cellStyle name="20% - Ênfase4 11 4 3" xfId="30154"/>
    <cellStyle name="20% - Ênfase4 11 5" xfId="9298"/>
    <cellStyle name="20% - Ênfase4 11 5 2" xfId="20674"/>
    <cellStyle name="20% - Ênfase4 11 5 3" xfId="32050"/>
    <cellStyle name="20% - Ênfase4 11 6" xfId="11194"/>
    <cellStyle name="20% - Ênfase4 11 6 2" xfId="22570"/>
    <cellStyle name="20% - Ênfase4 11 6 3" xfId="33946"/>
    <cellStyle name="20% - Ênfase4 11 7" xfId="13090"/>
    <cellStyle name="20% - Ênfase4 11 8" xfId="24466"/>
    <cellStyle name="20% - Ênfase4 11 9" xfId="35842"/>
    <cellStyle name="20% - Ênfase4 12" xfId="2029"/>
    <cellStyle name="20% - Ênfase4 12 2" xfId="13406"/>
    <cellStyle name="20% - Ênfase4 12 3" xfId="24782"/>
    <cellStyle name="20% - Ênfase4 13" xfId="3926"/>
    <cellStyle name="20% - Ênfase4 13 2" xfId="15302"/>
    <cellStyle name="20% - Ênfase4 13 3" xfId="26678"/>
    <cellStyle name="20% - Ênfase4 14" xfId="5822"/>
    <cellStyle name="20% - Ênfase4 14 2" xfId="17198"/>
    <cellStyle name="20% - Ênfase4 14 3" xfId="28574"/>
    <cellStyle name="20% - Ênfase4 15" xfId="7718"/>
    <cellStyle name="20% - Ênfase4 15 2" xfId="19094"/>
    <cellStyle name="20% - Ênfase4 15 3" xfId="30470"/>
    <cellStyle name="20% - Ênfase4 16" xfId="9614"/>
    <cellStyle name="20% - Ênfase4 16 2" xfId="20990"/>
    <cellStyle name="20% - Ênfase4 16 3" xfId="32366"/>
    <cellStyle name="20% - Ênfase4 17" xfId="11510"/>
    <cellStyle name="20% - Ênfase4 18" xfId="22886"/>
    <cellStyle name="20% - Ênfase4 19" xfId="34262"/>
    <cellStyle name="20% - Ênfase4 2" xfId="154"/>
    <cellStyle name="20% - Ênfase4 2 10" xfId="3948"/>
    <cellStyle name="20% - Ênfase4 2 10 2" xfId="15324"/>
    <cellStyle name="20% - Ênfase4 2 10 3" xfId="26700"/>
    <cellStyle name="20% - Ênfase4 2 11" xfId="5844"/>
    <cellStyle name="20% - Ênfase4 2 11 2" xfId="17220"/>
    <cellStyle name="20% - Ênfase4 2 11 3" xfId="28596"/>
    <cellStyle name="20% - Ênfase4 2 12" xfId="7740"/>
    <cellStyle name="20% - Ênfase4 2 12 2" xfId="19116"/>
    <cellStyle name="20% - Ênfase4 2 12 3" xfId="30492"/>
    <cellStyle name="20% - Ênfase4 2 13" xfId="9636"/>
    <cellStyle name="20% - Ênfase4 2 13 2" xfId="21012"/>
    <cellStyle name="20% - Ênfase4 2 13 3" xfId="32388"/>
    <cellStyle name="20% - Ênfase4 2 14" xfId="11532"/>
    <cellStyle name="20% - Ênfase4 2 15" xfId="22908"/>
    <cellStyle name="20% - Ênfase4 2 16" xfId="34284"/>
    <cellStyle name="20% - Ênfase4 2 17" xfId="36180"/>
    <cellStyle name="20% - Ênfase4 2 2" xfId="244"/>
    <cellStyle name="20% - Ênfase4 2 2 10" xfId="5934"/>
    <cellStyle name="20% - Ênfase4 2 2 10 2" xfId="17310"/>
    <cellStyle name="20% - Ênfase4 2 2 10 3" xfId="28686"/>
    <cellStyle name="20% - Ênfase4 2 2 11" xfId="7830"/>
    <cellStyle name="20% - Ênfase4 2 2 11 2" xfId="19206"/>
    <cellStyle name="20% - Ênfase4 2 2 11 3" xfId="30582"/>
    <cellStyle name="20% - Ênfase4 2 2 12" xfId="9726"/>
    <cellStyle name="20% - Ênfase4 2 2 12 2" xfId="21102"/>
    <cellStyle name="20% - Ênfase4 2 2 12 3" xfId="32478"/>
    <cellStyle name="20% - Ênfase4 2 2 13" xfId="11622"/>
    <cellStyle name="20% - Ênfase4 2 2 14" xfId="22998"/>
    <cellStyle name="20% - Ênfase4 2 2 15" xfId="34374"/>
    <cellStyle name="20% - Ênfase4 2 2 16" xfId="36270"/>
    <cellStyle name="20% - Ênfase4 2 2 2" xfId="402"/>
    <cellStyle name="20% - Ênfase4 2 2 2 10" xfId="7988"/>
    <cellStyle name="20% - Ênfase4 2 2 2 10 2" xfId="19364"/>
    <cellStyle name="20% - Ênfase4 2 2 2 10 3" xfId="30740"/>
    <cellStyle name="20% - Ênfase4 2 2 2 11" xfId="9884"/>
    <cellStyle name="20% - Ênfase4 2 2 2 11 2" xfId="21260"/>
    <cellStyle name="20% - Ênfase4 2 2 2 11 3" xfId="32636"/>
    <cellStyle name="20% - Ênfase4 2 2 2 12" xfId="11780"/>
    <cellStyle name="20% - Ênfase4 2 2 2 13" xfId="23156"/>
    <cellStyle name="20% - Ênfase4 2 2 2 14" xfId="34532"/>
    <cellStyle name="20% - Ênfase4 2 2 2 15" xfId="36428"/>
    <cellStyle name="20% - Ênfase4 2 2 2 2" xfId="719"/>
    <cellStyle name="20% - Ênfase4 2 2 2 2 10" xfId="36744"/>
    <cellStyle name="20% - Ênfase4 2 2 2 2 2" xfId="2616"/>
    <cellStyle name="20% - Ênfase4 2 2 2 2 2 2" xfId="13992"/>
    <cellStyle name="20% - Ênfase4 2 2 2 2 2 3" xfId="25368"/>
    <cellStyle name="20% - Ênfase4 2 2 2 2 3" xfId="4512"/>
    <cellStyle name="20% - Ênfase4 2 2 2 2 3 2" xfId="15888"/>
    <cellStyle name="20% - Ênfase4 2 2 2 2 3 3" xfId="27264"/>
    <cellStyle name="20% - Ênfase4 2 2 2 2 4" xfId="6408"/>
    <cellStyle name="20% - Ênfase4 2 2 2 2 4 2" xfId="17784"/>
    <cellStyle name="20% - Ênfase4 2 2 2 2 4 3" xfId="29160"/>
    <cellStyle name="20% - Ênfase4 2 2 2 2 5" xfId="8304"/>
    <cellStyle name="20% - Ênfase4 2 2 2 2 5 2" xfId="19680"/>
    <cellStyle name="20% - Ênfase4 2 2 2 2 5 3" xfId="31056"/>
    <cellStyle name="20% - Ênfase4 2 2 2 2 6" xfId="10200"/>
    <cellStyle name="20% - Ênfase4 2 2 2 2 6 2" xfId="21576"/>
    <cellStyle name="20% - Ênfase4 2 2 2 2 6 3" xfId="32952"/>
    <cellStyle name="20% - Ênfase4 2 2 2 2 7" xfId="12096"/>
    <cellStyle name="20% - Ênfase4 2 2 2 2 8" xfId="23472"/>
    <cellStyle name="20% - Ênfase4 2 2 2 2 9" xfId="34848"/>
    <cellStyle name="20% - Ênfase4 2 2 2 3" xfId="1035"/>
    <cellStyle name="20% - Ênfase4 2 2 2 3 10" xfId="37060"/>
    <cellStyle name="20% - Ênfase4 2 2 2 3 2" xfId="2932"/>
    <cellStyle name="20% - Ênfase4 2 2 2 3 2 2" xfId="14308"/>
    <cellStyle name="20% - Ênfase4 2 2 2 3 2 3" xfId="25684"/>
    <cellStyle name="20% - Ênfase4 2 2 2 3 3" xfId="4828"/>
    <cellStyle name="20% - Ênfase4 2 2 2 3 3 2" xfId="16204"/>
    <cellStyle name="20% - Ênfase4 2 2 2 3 3 3" xfId="27580"/>
    <cellStyle name="20% - Ênfase4 2 2 2 3 4" xfId="6724"/>
    <cellStyle name="20% - Ênfase4 2 2 2 3 4 2" xfId="18100"/>
    <cellStyle name="20% - Ênfase4 2 2 2 3 4 3" xfId="29476"/>
    <cellStyle name="20% - Ênfase4 2 2 2 3 5" xfId="8620"/>
    <cellStyle name="20% - Ênfase4 2 2 2 3 5 2" xfId="19996"/>
    <cellStyle name="20% - Ênfase4 2 2 2 3 5 3" xfId="31372"/>
    <cellStyle name="20% - Ênfase4 2 2 2 3 6" xfId="10516"/>
    <cellStyle name="20% - Ênfase4 2 2 2 3 6 2" xfId="21892"/>
    <cellStyle name="20% - Ênfase4 2 2 2 3 6 3" xfId="33268"/>
    <cellStyle name="20% - Ênfase4 2 2 2 3 7" xfId="12412"/>
    <cellStyle name="20% - Ênfase4 2 2 2 3 8" xfId="23788"/>
    <cellStyle name="20% - Ênfase4 2 2 2 3 9" xfId="35164"/>
    <cellStyle name="20% - Ênfase4 2 2 2 4" xfId="1351"/>
    <cellStyle name="20% - Ênfase4 2 2 2 4 10" xfId="37376"/>
    <cellStyle name="20% - Ênfase4 2 2 2 4 2" xfId="3248"/>
    <cellStyle name="20% - Ênfase4 2 2 2 4 2 2" xfId="14624"/>
    <cellStyle name="20% - Ênfase4 2 2 2 4 2 3" xfId="26000"/>
    <cellStyle name="20% - Ênfase4 2 2 2 4 3" xfId="5144"/>
    <cellStyle name="20% - Ênfase4 2 2 2 4 3 2" xfId="16520"/>
    <cellStyle name="20% - Ênfase4 2 2 2 4 3 3" xfId="27896"/>
    <cellStyle name="20% - Ênfase4 2 2 2 4 4" xfId="7040"/>
    <cellStyle name="20% - Ênfase4 2 2 2 4 4 2" xfId="18416"/>
    <cellStyle name="20% - Ênfase4 2 2 2 4 4 3" xfId="29792"/>
    <cellStyle name="20% - Ênfase4 2 2 2 4 5" xfId="8936"/>
    <cellStyle name="20% - Ênfase4 2 2 2 4 5 2" xfId="20312"/>
    <cellStyle name="20% - Ênfase4 2 2 2 4 5 3" xfId="31688"/>
    <cellStyle name="20% - Ênfase4 2 2 2 4 6" xfId="10832"/>
    <cellStyle name="20% - Ênfase4 2 2 2 4 6 2" xfId="22208"/>
    <cellStyle name="20% - Ênfase4 2 2 2 4 6 3" xfId="33584"/>
    <cellStyle name="20% - Ênfase4 2 2 2 4 7" xfId="12728"/>
    <cellStyle name="20% - Ênfase4 2 2 2 4 8" xfId="24104"/>
    <cellStyle name="20% - Ênfase4 2 2 2 4 9" xfId="35480"/>
    <cellStyle name="20% - Ênfase4 2 2 2 5" xfId="1667"/>
    <cellStyle name="20% - Ênfase4 2 2 2 5 10" xfId="37692"/>
    <cellStyle name="20% - Ênfase4 2 2 2 5 2" xfId="3564"/>
    <cellStyle name="20% - Ênfase4 2 2 2 5 2 2" xfId="14940"/>
    <cellStyle name="20% - Ênfase4 2 2 2 5 2 3" xfId="26316"/>
    <cellStyle name="20% - Ênfase4 2 2 2 5 3" xfId="5460"/>
    <cellStyle name="20% - Ênfase4 2 2 2 5 3 2" xfId="16836"/>
    <cellStyle name="20% - Ênfase4 2 2 2 5 3 3" xfId="28212"/>
    <cellStyle name="20% - Ênfase4 2 2 2 5 4" xfId="7356"/>
    <cellStyle name="20% - Ênfase4 2 2 2 5 4 2" xfId="18732"/>
    <cellStyle name="20% - Ênfase4 2 2 2 5 4 3" xfId="30108"/>
    <cellStyle name="20% - Ênfase4 2 2 2 5 5" xfId="9252"/>
    <cellStyle name="20% - Ênfase4 2 2 2 5 5 2" xfId="20628"/>
    <cellStyle name="20% - Ênfase4 2 2 2 5 5 3" xfId="32004"/>
    <cellStyle name="20% - Ênfase4 2 2 2 5 6" xfId="11148"/>
    <cellStyle name="20% - Ênfase4 2 2 2 5 6 2" xfId="22524"/>
    <cellStyle name="20% - Ênfase4 2 2 2 5 6 3" xfId="33900"/>
    <cellStyle name="20% - Ênfase4 2 2 2 5 7" xfId="13044"/>
    <cellStyle name="20% - Ênfase4 2 2 2 5 8" xfId="24420"/>
    <cellStyle name="20% - Ênfase4 2 2 2 5 9" xfId="35796"/>
    <cellStyle name="20% - Ênfase4 2 2 2 6" xfId="1983"/>
    <cellStyle name="20% - Ênfase4 2 2 2 6 10" xfId="38008"/>
    <cellStyle name="20% - Ênfase4 2 2 2 6 2" xfId="3880"/>
    <cellStyle name="20% - Ênfase4 2 2 2 6 2 2" xfId="15256"/>
    <cellStyle name="20% - Ênfase4 2 2 2 6 2 3" xfId="26632"/>
    <cellStyle name="20% - Ênfase4 2 2 2 6 3" xfId="5776"/>
    <cellStyle name="20% - Ênfase4 2 2 2 6 3 2" xfId="17152"/>
    <cellStyle name="20% - Ênfase4 2 2 2 6 3 3" xfId="28528"/>
    <cellStyle name="20% - Ênfase4 2 2 2 6 4" xfId="7672"/>
    <cellStyle name="20% - Ênfase4 2 2 2 6 4 2" xfId="19048"/>
    <cellStyle name="20% - Ênfase4 2 2 2 6 4 3" xfId="30424"/>
    <cellStyle name="20% - Ênfase4 2 2 2 6 5" xfId="9568"/>
    <cellStyle name="20% - Ênfase4 2 2 2 6 5 2" xfId="20944"/>
    <cellStyle name="20% - Ênfase4 2 2 2 6 5 3" xfId="32320"/>
    <cellStyle name="20% - Ênfase4 2 2 2 6 6" xfId="11464"/>
    <cellStyle name="20% - Ênfase4 2 2 2 6 6 2" xfId="22840"/>
    <cellStyle name="20% - Ênfase4 2 2 2 6 6 3" xfId="34216"/>
    <cellStyle name="20% - Ênfase4 2 2 2 6 7" xfId="13360"/>
    <cellStyle name="20% - Ênfase4 2 2 2 6 8" xfId="24736"/>
    <cellStyle name="20% - Ênfase4 2 2 2 6 9" xfId="36112"/>
    <cellStyle name="20% - Ênfase4 2 2 2 7" xfId="2299"/>
    <cellStyle name="20% - Ênfase4 2 2 2 7 2" xfId="13676"/>
    <cellStyle name="20% - Ênfase4 2 2 2 7 3" xfId="25052"/>
    <cellStyle name="20% - Ênfase4 2 2 2 8" xfId="4196"/>
    <cellStyle name="20% - Ênfase4 2 2 2 8 2" xfId="15572"/>
    <cellStyle name="20% - Ênfase4 2 2 2 8 3" xfId="26948"/>
    <cellStyle name="20% - Ênfase4 2 2 2 9" xfId="6092"/>
    <cellStyle name="20% - Ênfase4 2 2 2 9 2" xfId="17468"/>
    <cellStyle name="20% - Ênfase4 2 2 2 9 3" xfId="28844"/>
    <cellStyle name="20% - Ênfase4 2 2 3" xfId="561"/>
    <cellStyle name="20% - Ênfase4 2 2 3 10" xfId="36586"/>
    <cellStyle name="20% - Ênfase4 2 2 3 2" xfId="2458"/>
    <cellStyle name="20% - Ênfase4 2 2 3 2 2" xfId="13834"/>
    <cellStyle name="20% - Ênfase4 2 2 3 2 3" xfId="25210"/>
    <cellStyle name="20% - Ênfase4 2 2 3 3" xfId="4354"/>
    <cellStyle name="20% - Ênfase4 2 2 3 3 2" xfId="15730"/>
    <cellStyle name="20% - Ênfase4 2 2 3 3 3" xfId="27106"/>
    <cellStyle name="20% - Ênfase4 2 2 3 4" xfId="6250"/>
    <cellStyle name="20% - Ênfase4 2 2 3 4 2" xfId="17626"/>
    <cellStyle name="20% - Ênfase4 2 2 3 4 3" xfId="29002"/>
    <cellStyle name="20% - Ênfase4 2 2 3 5" xfId="8146"/>
    <cellStyle name="20% - Ênfase4 2 2 3 5 2" xfId="19522"/>
    <cellStyle name="20% - Ênfase4 2 2 3 5 3" xfId="30898"/>
    <cellStyle name="20% - Ênfase4 2 2 3 6" xfId="10042"/>
    <cellStyle name="20% - Ênfase4 2 2 3 6 2" xfId="21418"/>
    <cellStyle name="20% - Ênfase4 2 2 3 6 3" xfId="32794"/>
    <cellStyle name="20% - Ênfase4 2 2 3 7" xfId="11938"/>
    <cellStyle name="20% - Ênfase4 2 2 3 8" xfId="23314"/>
    <cellStyle name="20% - Ênfase4 2 2 3 9" xfId="34690"/>
    <cellStyle name="20% - Ênfase4 2 2 4" xfId="877"/>
    <cellStyle name="20% - Ênfase4 2 2 4 10" xfId="36902"/>
    <cellStyle name="20% - Ênfase4 2 2 4 2" xfId="2774"/>
    <cellStyle name="20% - Ênfase4 2 2 4 2 2" xfId="14150"/>
    <cellStyle name="20% - Ênfase4 2 2 4 2 3" xfId="25526"/>
    <cellStyle name="20% - Ênfase4 2 2 4 3" xfId="4670"/>
    <cellStyle name="20% - Ênfase4 2 2 4 3 2" xfId="16046"/>
    <cellStyle name="20% - Ênfase4 2 2 4 3 3" xfId="27422"/>
    <cellStyle name="20% - Ênfase4 2 2 4 4" xfId="6566"/>
    <cellStyle name="20% - Ênfase4 2 2 4 4 2" xfId="17942"/>
    <cellStyle name="20% - Ênfase4 2 2 4 4 3" xfId="29318"/>
    <cellStyle name="20% - Ênfase4 2 2 4 5" xfId="8462"/>
    <cellStyle name="20% - Ênfase4 2 2 4 5 2" xfId="19838"/>
    <cellStyle name="20% - Ênfase4 2 2 4 5 3" xfId="31214"/>
    <cellStyle name="20% - Ênfase4 2 2 4 6" xfId="10358"/>
    <cellStyle name="20% - Ênfase4 2 2 4 6 2" xfId="21734"/>
    <cellStyle name="20% - Ênfase4 2 2 4 6 3" xfId="33110"/>
    <cellStyle name="20% - Ênfase4 2 2 4 7" xfId="12254"/>
    <cellStyle name="20% - Ênfase4 2 2 4 8" xfId="23630"/>
    <cellStyle name="20% - Ênfase4 2 2 4 9" xfId="35006"/>
    <cellStyle name="20% - Ênfase4 2 2 5" xfId="1193"/>
    <cellStyle name="20% - Ênfase4 2 2 5 10" xfId="37218"/>
    <cellStyle name="20% - Ênfase4 2 2 5 2" xfId="3090"/>
    <cellStyle name="20% - Ênfase4 2 2 5 2 2" xfId="14466"/>
    <cellStyle name="20% - Ênfase4 2 2 5 2 3" xfId="25842"/>
    <cellStyle name="20% - Ênfase4 2 2 5 3" xfId="4986"/>
    <cellStyle name="20% - Ênfase4 2 2 5 3 2" xfId="16362"/>
    <cellStyle name="20% - Ênfase4 2 2 5 3 3" xfId="27738"/>
    <cellStyle name="20% - Ênfase4 2 2 5 4" xfId="6882"/>
    <cellStyle name="20% - Ênfase4 2 2 5 4 2" xfId="18258"/>
    <cellStyle name="20% - Ênfase4 2 2 5 4 3" xfId="29634"/>
    <cellStyle name="20% - Ênfase4 2 2 5 5" xfId="8778"/>
    <cellStyle name="20% - Ênfase4 2 2 5 5 2" xfId="20154"/>
    <cellStyle name="20% - Ênfase4 2 2 5 5 3" xfId="31530"/>
    <cellStyle name="20% - Ênfase4 2 2 5 6" xfId="10674"/>
    <cellStyle name="20% - Ênfase4 2 2 5 6 2" xfId="22050"/>
    <cellStyle name="20% - Ênfase4 2 2 5 6 3" xfId="33426"/>
    <cellStyle name="20% - Ênfase4 2 2 5 7" xfId="12570"/>
    <cellStyle name="20% - Ênfase4 2 2 5 8" xfId="23946"/>
    <cellStyle name="20% - Ênfase4 2 2 5 9" xfId="35322"/>
    <cellStyle name="20% - Ênfase4 2 2 6" xfId="1509"/>
    <cellStyle name="20% - Ênfase4 2 2 6 10" xfId="37534"/>
    <cellStyle name="20% - Ênfase4 2 2 6 2" xfId="3406"/>
    <cellStyle name="20% - Ênfase4 2 2 6 2 2" xfId="14782"/>
    <cellStyle name="20% - Ênfase4 2 2 6 2 3" xfId="26158"/>
    <cellStyle name="20% - Ênfase4 2 2 6 3" xfId="5302"/>
    <cellStyle name="20% - Ênfase4 2 2 6 3 2" xfId="16678"/>
    <cellStyle name="20% - Ênfase4 2 2 6 3 3" xfId="28054"/>
    <cellStyle name="20% - Ênfase4 2 2 6 4" xfId="7198"/>
    <cellStyle name="20% - Ênfase4 2 2 6 4 2" xfId="18574"/>
    <cellStyle name="20% - Ênfase4 2 2 6 4 3" xfId="29950"/>
    <cellStyle name="20% - Ênfase4 2 2 6 5" xfId="9094"/>
    <cellStyle name="20% - Ênfase4 2 2 6 5 2" xfId="20470"/>
    <cellStyle name="20% - Ênfase4 2 2 6 5 3" xfId="31846"/>
    <cellStyle name="20% - Ênfase4 2 2 6 6" xfId="10990"/>
    <cellStyle name="20% - Ênfase4 2 2 6 6 2" xfId="22366"/>
    <cellStyle name="20% - Ênfase4 2 2 6 6 3" xfId="33742"/>
    <cellStyle name="20% - Ênfase4 2 2 6 7" xfId="12886"/>
    <cellStyle name="20% - Ênfase4 2 2 6 8" xfId="24262"/>
    <cellStyle name="20% - Ênfase4 2 2 6 9" xfId="35638"/>
    <cellStyle name="20% - Ênfase4 2 2 7" xfId="1825"/>
    <cellStyle name="20% - Ênfase4 2 2 7 10" xfId="37850"/>
    <cellStyle name="20% - Ênfase4 2 2 7 2" xfId="3722"/>
    <cellStyle name="20% - Ênfase4 2 2 7 2 2" xfId="15098"/>
    <cellStyle name="20% - Ênfase4 2 2 7 2 3" xfId="26474"/>
    <cellStyle name="20% - Ênfase4 2 2 7 3" xfId="5618"/>
    <cellStyle name="20% - Ênfase4 2 2 7 3 2" xfId="16994"/>
    <cellStyle name="20% - Ênfase4 2 2 7 3 3" xfId="28370"/>
    <cellStyle name="20% - Ênfase4 2 2 7 4" xfId="7514"/>
    <cellStyle name="20% - Ênfase4 2 2 7 4 2" xfId="18890"/>
    <cellStyle name="20% - Ênfase4 2 2 7 4 3" xfId="30266"/>
    <cellStyle name="20% - Ênfase4 2 2 7 5" xfId="9410"/>
    <cellStyle name="20% - Ênfase4 2 2 7 5 2" xfId="20786"/>
    <cellStyle name="20% - Ênfase4 2 2 7 5 3" xfId="32162"/>
    <cellStyle name="20% - Ênfase4 2 2 7 6" xfId="11306"/>
    <cellStyle name="20% - Ênfase4 2 2 7 6 2" xfId="22682"/>
    <cellStyle name="20% - Ênfase4 2 2 7 6 3" xfId="34058"/>
    <cellStyle name="20% - Ênfase4 2 2 7 7" xfId="13202"/>
    <cellStyle name="20% - Ênfase4 2 2 7 8" xfId="24578"/>
    <cellStyle name="20% - Ênfase4 2 2 7 9" xfId="35954"/>
    <cellStyle name="20% - Ênfase4 2 2 8" xfId="2141"/>
    <cellStyle name="20% - Ênfase4 2 2 8 2" xfId="13518"/>
    <cellStyle name="20% - Ênfase4 2 2 8 3" xfId="24894"/>
    <cellStyle name="20% - Ênfase4 2 2 9" xfId="4038"/>
    <cellStyle name="20% - Ênfase4 2 2 9 2" xfId="15414"/>
    <cellStyle name="20% - Ênfase4 2 2 9 3" xfId="26790"/>
    <cellStyle name="20% - Ênfase4 2 3" xfId="312"/>
    <cellStyle name="20% - Ênfase4 2 3 10" xfId="7898"/>
    <cellStyle name="20% - Ênfase4 2 3 10 2" xfId="19274"/>
    <cellStyle name="20% - Ênfase4 2 3 10 3" xfId="30650"/>
    <cellStyle name="20% - Ênfase4 2 3 11" xfId="9794"/>
    <cellStyle name="20% - Ênfase4 2 3 11 2" xfId="21170"/>
    <cellStyle name="20% - Ênfase4 2 3 11 3" xfId="32546"/>
    <cellStyle name="20% - Ênfase4 2 3 12" xfId="11690"/>
    <cellStyle name="20% - Ênfase4 2 3 13" xfId="23066"/>
    <cellStyle name="20% - Ênfase4 2 3 14" xfId="34442"/>
    <cellStyle name="20% - Ênfase4 2 3 15" xfId="36338"/>
    <cellStyle name="20% - Ênfase4 2 3 2" xfId="629"/>
    <cellStyle name="20% - Ênfase4 2 3 2 10" xfId="36654"/>
    <cellStyle name="20% - Ênfase4 2 3 2 2" xfId="2526"/>
    <cellStyle name="20% - Ênfase4 2 3 2 2 2" xfId="13902"/>
    <cellStyle name="20% - Ênfase4 2 3 2 2 3" xfId="25278"/>
    <cellStyle name="20% - Ênfase4 2 3 2 3" xfId="4422"/>
    <cellStyle name="20% - Ênfase4 2 3 2 3 2" xfId="15798"/>
    <cellStyle name="20% - Ênfase4 2 3 2 3 3" xfId="27174"/>
    <cellStyle name="20% - Ênfase4 2 3 2 4" xfId="6318"/>
    <cellStyle name="20% - Ênfase4 2 3 2 4 2" xfId="17694"/>
    <cellStyle name="20% - Ênfase4 2 3 2 4 3" xfId="29070"/>
    <cellStyle name="20% - Ênfase4 2 3 2 5" xfId="8214"/>
    <cellStyle name="20% - Ênfase4 2 3 2 5 2" xfId="19590"/>
    <cellStyle name="20% - Ênfase4 2 3 2 5 3" xfId="30966"/>
    <cellStyle name="20% - Ênfase4 2 3 2 6" xfId="10110"/>
    <cellStyle name="20% - Ênfase4 2 3 2 6 2" xfId="21486"/>
    <cellStyle name="20% - Ênfase4 2 3 2 6 3" xfId="32862"/>
    <cellStyle name="20% - Ênfase4 2 3 2 7" xfId="12006"/>
    <cellStyle name="20% - Ênfase4 2 3 2 8" xfId="23382"/>
    <cellStyle name="20% - Ênfase4 2 3 2 9" xfId="34758"/>
    <cellStyle name="20% - Ênfase4 2 3 3" xfId="945"/>
    <cellStyle name="20% - Ênfase4 2 3 3 10" xfId="36970"/>
    <cellStyle name="20% - Ênfase4 2 3 3 2" xfId="2842"/>
    <cellStyle name="20% - Ênfase4 2 3 3 2 2" xfId="14218"/>
    <cellStyle name="20% - Ênfase4 2 3 3 2 3" xfId="25594"/>
    <cellStyle name="20% - Ênfase4 2 3 3 3" xfId="4738"/>
    <cellStyle name="20% - Ênfase4 2 3 3 3 2" xfId="16114"/>
    <cellStyle name="20% - Ênfase4 2 3 3 3 3" xfId="27490"/>
    <cellStyle name="20% - Ênfase4 2 3 3 4" xfId="6634"/>
    <cellStyle name="20% - Ênfase4 2 3 3 4 2" xfId="18010"/>
    <cellStyle name="20% - Ênfase4 2 3 3 4 3" xfId="29386"/>
    <cellStyle name="20% - Ênfase4 2 3 3 5" xfId="8530"/>
    <cellStyle name="20% - Ênfase4 2 3 3 5 2" xfId="19906"/>
    <cellStyle name="20% - Ênfase4 2 3 3 5 3" xfId="31282"/>
    <cellStyle name="20% - Ênfase4 2 3 3 6" xfId="10426"/>
    <cellStyle name="20% - Ênfase4 2 3 3 6 2" xfId="21802"/>
    <cellStyle name="20% - Ênfase4 2 3 3 6 3" xfId="33178"/>
    <cellStyle name="20% - Ênfase4 2 3 3 7" xfId="12322"/>
    <cellStyle name="20% - Ênfase4 2 3 3 8" xfId="23698"/>
    <cellStyle name="20% - Ênfase4 2 3 3 9" xfId="35074"/>
    <cellStyle name="20% - Ênfase4 2 3 4" xfId="1261"/>
    <cellStyle name="20% - Ênfase4 2 3 4 10" xfId="37286"/>
    <cellStyle name="20% - Ênfase4 2 3 4 2" xfId="3158"/>
    <cellStyle name="20% - Ênfase4 2 3 4 2 2" xfId="14534"/>
    <cellStyle name="20% - Ênfase4 2 3 4 2 3" xfId="25910"/>
    <cellStyle name="20% - Ênfase4 2 3 4 3" xfId="5054"/>
    <cellStyle name="20% - Ênfase4 2 3 4 3 2" xfId="16430"/>
    <cellStyle name="20% - Ênfase4 2 3 4 3 3" xfId="27806"/>
    <cellStyle name="20% - Ênfase4 2 3 4 4" xfId="6950"/>
    <cellStyle name="20% - Ênfase4 2 3 4 4 2" xfId="18326"/>
    <cellStyle name="20% - Ênfase4 2 3 4 4 3" xfId="29702"/>
    <cellStyle name="20% - Ênfase4 2 3 4 5" xfId="8846"/>
    <cellStyle name="20% - Ênfase4 2 3 4 5 2" xfId="20222"/>
    <cellStyle name="20% - Ênfase4 2 3 4 5 3" xfId="31598"/>
    <cellStyle name="20% - Ênfase4 2 3 4 6" xfId="10742"/>
    <cellStyle name="20% - Ênfase4 2 3 4 6 2" xfId="22118"/>
    <cellStyle name="20% - Ênfase4 2 3 4 6 3" xfId="33494"/>
    <cellStyle name="20% - Ênfase4 2 3 4 7" xfId="12638"/>
    <cellStyle name="20% - Ênfase4 2 3 4 8" xfId="24014"/>
    <cellStyle name="20% - Ênfase4 2 3 4 9" xfId="35390"/>
    <cellStyle name="20% - Ênfase4 2 3 5" xfId="1577"/>
    <cellStyle name="20% - Ênfase4 2 3 5 10" xfId="37602"/>
    <cellStyle name="20% - Ênfase4 2 3 5 2" xfId="3474"/>
    <cellStyle name="20% - Ênfase4 2 3 5 2 2" xfId="14850"/>
    <cellStyle name="20% - Ênfase4 2 3 5 2 3" xfId="26226"/>
    <cellStyle name="20% - Ênfase4 2 3 5 3" xfId="5370"/>
    <cellStyle name="20% - Ênfase4 2 3 5 3 2" xfId="16746"/>
    <cellStyle name="20% - Ênfase4 2 3 5 3 3" xfId="28122"/>
    <cellStyle name="20% - Ênfase4 2 3 5 4" xfId="7266"/>
    <cellStyle name="20% - Ênfase4 2 3 5 4 2" xfId="18642"/>
    <cellStyle name="20% - Ênfase4 2 3 5 4 3" xfId="30018"/>
    <cellStyle name="20% - Ênfase4 2 3 5 5" xfId="9162"/>
    <cellStyle name="20% - Ênfase4 2 3 5 5 2" xfId="20538"/>
    <cellStyle name="20% - Ênfase4 2 3 5 5 3" xfId="31914"/>
    <cellStyle name="20% - Ênfase4 2 3 5 6" xfId="11058"/>
    <cellStyle name="20% - Ênfase4 2 3 5 6 2" xfId="22434"/>
    <cellStyle name="20% - Ênfase4 2 3 5 6 3" xfId="33810"/>
    <cellStyle name="20% - Ênfase4 2 3 5 7" xfId="12954"/>
    <cellStyle name="20% - Ênfase4 2 3 5 8" xfId="24330"/>
    <cellStyle name="20% - Ênfase4 2 3 5 9" xfId="35706"/>
    <cellStyle name="20% - Ênfase4 2 3 6" xfId="1893"/>
    <cellStyle name="20% - Ênfase4 2 3 6 10" xfId="37918"/>
    <cellStyle name="20% - Ênfase4 2 3 6 2" xfId="3790"/>
    <cellStyle name="20% - Ênfase4 2 3 6 2 2" xfId="15166"/>
    <cellStyle name="20% - Ênfase4 2 3 6 2 3" xfId="26542"/>
    <cellStyle name="20% - Ênfase4 2 3 6 3" xfId="5686"/>
    <cellStyle name="20% - Ênfase4 2 3 6 3 2" xfId="17062"/>
    <cellStyle name="20% - Ênfase4 2 3 6 3 3" xfId="28438"/>
    <cellStyle name="20% - Ênfase4 2 3 6 4" xfId="7582"/>
    <cellStyle name="20% - Ênfase4 2 3 6 4 2" xfId="18958"/>
    <cellStyle name="20% - Ênfase4 2 3 6 4 3" xfId="30334"/>
    <cellStyle name="20% - Ênfase4 2 3 6 5" xfId="9478"/>
    <cellStyle name="20% - Ênfase4 2 3 6 5 2" xfId="20854"/>
    <cellStyle name="20% - Ênfase4 2 3 6 5 3" xfId="32230"/>
    <cellStyle name="20% - Ênfase4 2 3 6 6" xfId="11374"/>
    <cellStyle name="20% - Ênfase4 2 3 6 6 2" xfId="22750"/>
    <cellStyle name="20% - Ênfase4 2 3 6 6 3" xfId="34126"/>
    <cellStyle name="20% - Ênfase4 2 3 6 7" xfId="13270"/>
    <cellStyle name="20% - Ênfase4 2 3 6 8" xfId="24646"/>
    <cellStyle name="20% - Ênfase4 2 3 6 9" xfId="36022"/>
    <cellStyle name="20% - Ênfase4 2 3 7" xfId="2209"/>
    <cellStyle name="20% - Ênfase4 2 3 7 2" xfId="13586"/>
    <cellStyle name="20% - Ênfase4 2 3 7 3" xfId="24962"/>
    <cellStyle name="20% - Ênfase4 2 3 8" xfId="4106"/>
    <cellStyle name="20% - Ênfase4 2 3 8 2" xfId="15482"/>
    <cellStyle name="20% - Ênfase4 2 3 8 3" xfId="26858"/>
    <cellStyle name="20% - Ênfase4 2 3 9" xfId="6002"/>
    <cellStyle name="20% - Ênfase4 2 3 9 2" xfId="17378"/>
    <cellStyle name="20% - Ênfase4 2 3 9 3" xfId="28754"/>
    <cellStyle name="20% - Ênfase4 2 4" xfId="471"/>
    <cellStyle name="20% - Ênfase4 2 4 10" xfId="36496"/>
    <cellStyle name="20% - Ênfase4 2 4 2" xfId="2368"/>
    <cellStyle name="20% - Ênfase4 2 4 2 2" xfId="13744"/>
    <cellStyle name="20% - Ênfase4 2 4 2 3" xfId="25120"/>
    <cellStyle name="20% - Ênfase4 2 4 3" xfId="4264"/>
    <cellStyle name="20% - Ênfase4 2 4 3 2" xfId="15640"/>
    <cellStyle name="20% - Ênfase4 2 4 3 3" xfId="27016"/>
    <cellStyle name="20% - Ênfase4 2 4 4" xfId="6160"/>
    <cellStyle name="20% - Ênfase4 2 4 4 2" xfId="17536"/>
    <cellStyle name="20% - Ênfase4 2 4 4 3" xfId="28912"/>
    <cellStyle name="20% - Ênfase4 2 4 5" xfId="8056"/>
    <cellStyle name="20% - Ênfase4 2 4 5 2" xfId="19432"/>
    <cellStyle name="20% - Ênfase4 2 4 5 3" xfId="30808"/>
    <cellStyle name="20% - Ênfase4 2 4 6" xfId="9952"/>
    <cellStyle name="20% - Ênfase4 2 4 6 2" xfId="21328"/>
    <cellStyle name="20% - Ênfase4 2 4 6 3" xfId="32704"/>
    <cellStyle name="20% - Ênfase4 2 4 7" xfId="11848"/>
    <cellStyle name="20% - Ênfase4 2 4 8" xfId="23224"/>
    <cellStyle name="20% - Ênfase4 2 4 9" xfId="34600"/>
    <cellStyle name="20% - Ênfase4 2 5" xfId="787"/>
    <cellStyle name="20% - Ênfase4 2 5 10" xfId="36812"/>
    <cellStyle name="20% - Ênfase4 2 5 2" xfId="2684"/>
    <cellStyle name="20% - Ênfase4 2 5 2 2" xfId="14060"/>
    <cellStyle name="20% - Ênfase4 2 5 2 3" xfId="25436"/>
    <cellStyle name="20% - Ênfase4 2 5 3" xfId="4580"/>
    <cellStyle name="20% - Ênfase4 2 5 3 2" xfId="15956"/>
    <cellStyle name="20% - Ênfase4 2 5 3 3" xfId="27332"/>
    <cellStyle name="20% - Ênfase4 2 5 4" xfId="6476"/>
    <cellStyle name="20% - Ênfase4 2 5 4 2" xfId="17852"/>
    <cellStyle name="20% - Ênfase4 2 5 4 3" xfId="29228"/>
    <cellStyle name="20% - Ênfase4 2 5 5" xfId="8372"/>
    <cellStyle name="20% - Ênfase4 2 5 5 2" xfId="19748"/>
    <cellStyle name="20% - Ênfase4 2 5 5 3" xfId="31124"/>
    <cellStyle name="20% - Ênfase4 2 5 6" xfId="10268"/>
    <cellStyle name="20% - Ênfase4 2 5 6 2" xfId="21644"/>
    <cellStyle name="20% - Ênfase4 2 5 6 3" xfId="33020"/>
    <cellStyle name="20% - Ênfase4 2 5 7" xfId="12164"/>
    <cellStyle name="20% - Ênfase4 2 5 8" xfId="23540"/>
    <cellStyle name="20% - Ênfase4 2 5 9" xfId="34916"/>
    <cellStyle name="20% - Ênfase4 2 6" xfId="1103"/>
    <cellStyle name="20% - Ênfase4 2 6 10" xfId="37128"/>
    <cellStyle name="20% - Ênfase4 2 6 2" xfId="3000"/>
    <cellStyle name="20% - Ênfase4 2 6 2 2" xfId="14376"/>
    <cellStyle name="20% - Ênfase4 2 6 2 3" xfId="25752"/>
    <cellStyle name="20% - Ênfase4 2 6 3" xfId="4896"/>
    <cellStyle name="20% - Ênfase4 2 6 3 2" xfId="16272"/>
    <cellStyle name="20% - Ênfase4 2 6 3 3" xfId="27648"/>
    <cellStyle name="20% - Ênfase4 2 6 4" xfId="6792"/>
    <cellStyle name="20% - Ênfase4 2 6 4 2" xfId="18168"/>
    <cellStyle name="20% - Ênfase4 2 6 4 3" xfId="29544"/>
    <cellStyle name="20% - Ênfase4 2 6 5" xfId="8688"/>
    <cellStyle name="20% - Ênfase4 2 6 5 2" xfId="20064"/>
    <cellStyle name="20% - Ênfase4 2 6 5 3" xfId="31440"/>
    <cellStyle name="20% - Ênfase4 2 6 6" xfId="10584"/>
    <cellStyle name="20% - Ênfase4 2 6 6 2" xfId="21960"/>
    <cellStyle name="20% - Ênfase4 2 6 6 3" xfId="33336"/>
    <cellStyle name="20% - Ênfase4 2 6 7" xfId="12480"/>
    <cellStyle name="20% - Ênfase4 2 6 8" xfId="23856"/>
    <cellStyle name="20% - Ênfase4 2 6 9" xfId="35232"/>
    <cellStyle name="20% - Ênfase4 2 7" xfId="1419"/>
    <cellStyle name="20% - Ênfase4 2 7 10" xfId="37444"/>
    <cellStyle name="20% - Ênfase4 2 7 2" xfId="3316"/>
    <cellStyle name="20% - Ênfase4 2 7 2 2" xfId="14692"/>
    <cellStyle name="20% - Ênfase4 2 7 2 3" xfId="26068"/>
    <cellStyle name="20% - Ênfase4 2 7 3" xfId="5212"/>
    <cellStyle name="20% - Ênfase4 2 7 3 2" xfId="16588"/>
    <cellStyle name="20% - Ênfase4 2 7 3 3" xfId="27964"/>
    <cellStyle name="20% - Ênfase4 2 7 4" xfId="7108"/>
    <cellStyle name="20% - Ênfase4 2 7 4 2" xfId="18484"/>
    <cellStyle name="20% - Ênfase4 2 7 4 3" xfId="29860"/>
    <cellStyle name="20% - Ênfase4 2 7 5" xfId="9004"/>
    <cellStyle name="20% - Ênfase4 2 7 5 2" xfId="20380"/>
    <cellStyle name="20% - Ênfase4 2 7 5 3" xfId="31756"/>
    <cellStyle name="20% - Ênfase4 2 7 6" xfId="10900"/>
    <cellStyle name="20% - Ênfase4 2 7 6 2" xfId="22276"/>
    <cellStyle name="20% - Ênfase4 2 7 6 3" xfId="33652"/>
    <cellStyle name="20% - Ênfase4 2 7 7" xfId="12796"/>
    <cellStyle name="20% - Ênfase4 2 7 8" xfId="24172"/>
    <cellStyle name="20% - Ênfase4 2 7 9" xfId="35548"/>
    <cellStyle name="20% - Ênfase4 2 8" xfId="1735"/>
    <cellStyle name="20% - Ênfase4 2 8 10" xfId="37760"/>
    <cellStyle name="20% - Ênfase4 2 8 2" xfId="3632"/>
    <cellStyle name="20% - Ênfase4 2 8 2 2" xfId="15008"/>
    <cellStyle name="20% - Ênfase4 2 8 2 3" xfId="26384"/>
    <cellStyle name="20% - Ênfase4 2 8 3" xfId="5528"/>
    <cellStyle name="20% - Ênfase4 2 8 3 2" xfId="16904"/>
    <cellStyle name="20% - Ênfase4 2 8 3 3" xfId="28280"/>
    <cellStyle name="20% - Ênfase4 2 8 4" xfId="7424"/>
    <cellStyle name="20% - Ênfase4 2 8 4 2" xfId="18800"/>
    <cellStyle name="20% - Ênfase4 2 8 4 3" xfId="30176"/>
    <cellStyle name="20% - Ênfase4 2 8 5" xfId="9320"/>
    <cellStyle name="20% - Ênfase4 2 8 5 2" xfId="20696"/>
    <cellStyle name="20% - Ênfase4 2 8 5 3" xfId="32072"/>
    <cellStyle name="20% - Ênfase4 2 8 6" xfId="11216"/>
    <cellStyle name="20% - Ênfase4 2 8 6 2" xfId="22592"/>
    <cellStyle name="20% - Ênfase4 2 8 6 3" xfId="33968"/>
    <cellStyle name="20% - Ênfase4 2 8 7" xfId="13112"/>
    <cellStyle name="20% - Ênfase4 2 8 8" xfId="24488"/>
    <cellStyle name="20% - Ênfase4 2 8 9" xfId="35864"/>
    <cellStyle name="20% - Ênfase4 2 9" xfId="2051"/>
    <cellStyle name="20% - Ênfase4 2 9 2" xfId="13428"/>
    <cellStyle name="20% - Ênfase4 2 9 3" xfId="24804"/>
    <cellStyle name="20% - Ênfase4 20" xfId="36158"/>
    <cellStyle name="20% - Ênfase4 3" xfId="178"/>
    <cellStyle name="20% - Ênfase4 3 10" xfId="3972"/>
    <cellStyle name="20% - Ênfase4 3 10 2" xfId="15348"/>
    <cellStyle name="20% - Ênfase4 3 10 3" xfId="26724"/>
    <cellStyle name="20% - Ênfase4 3 11" xfId="5868"/>
    <cellStyle name="20% - Ênfase4 3 11 2" xfId="17244"/>
    <cellStyle name="20% - Ênfase4 3 11 3" xfId="28620"/>
    <cellStyle name="20% - Ênfase4 3 12" xfId="7764"/>
    <cellStyle name="20% - Ênfase4 3 12 2" xfId="19140"/>
    <cellStyle name="20% - Ênfase4 3 12 3" xfId="30516"/>
    <cellStyle name="20% - Ênfase4 3 13" xfId="9660"/>
    <cellStyle name="20% - Ênfase4 3 13 2" xfId="21036"/>
    <cellStyle name="20% - Ênfase4 3 13 3" xfId="32412"/>
    <cellStyle name="20% - Ênfase4 3 14" xfId="11556"/>
    <cellStyle name="20% - Ênfase4 3 15" xfId="22932"/>
    <cellStyle name="20% - Ênfase4 3 16" xfId="34308"/>
    <cellStyle name="20% - Ênfase4 3 17" xfId="36204"/>
    <cellStyle name="20% - Ênfase4 3 2" xfId="268"/>
    <cellStyle name="20% - Ênfase4 3 2 10" xfId="5958"/>
    <cellStyle name="20% - Ênfase4 3 2 10 2" xfId="17334"/>
    <cellStyle name="20% - Ênfase4 3 2 10 3" xfId="28710"/>
    <cellStyle name="20% - Ênfase4 3 2 11" xfId="7854"/>
    <cellStyle name="20% - Ênfase4 3 2 11 2" xfId="19230"/>
    <cellStyle name="20% - Ênfase4 3 2 11 3" xfId="30606"/>
    <cellStyle name="20% - Ênfase4 3 2 12" xfId="9750"/>
    <cellStyle name="20% - Ênfase4 3 2 12 2" xfId="21126"/>
    <cellStyle name="20% - Ênfase4 3 2 12 3" xfId="32502"/>
    <cellStyle name="20% - Ênfase4 3 2 13" xfId="11646"/>
    <cellStyle name="20% - Ênfase4 3 2 14" xfId="23022"/>
    <cellStyle name="20% - Ênfase4 3 2 15" xfId="34398"/>
    <cellStyle name="20% - Ênfase4 3 2 16" xfId="36294"/>
    <cellStyle name="20% - Ênfase4 3 2 2" xfId="426"/>
    <cellStyle name="20% - Ênfase4 3 2 2 10" xfId="8012"/>
    <cellStyle name="20% - Ênfase4 3 2 2 10 2" xfId="19388"/>
    <cellStyle name="20% - Ênfase4 3 2 2 10 3" xfId="30764"/>
    <cellStyle name="20% - Ênfase4 3 2 2 11" xfId="9908"/>
    <cellStyle name="20% - Ênfase4 3 2 2 11 2" xfId="21284"/>
    <cellStyle name="20% - Ênfase4 3 2 2 11 3" xfId="32660"/>
    <cellStyle name="20% - Ênfase4 3 2 2 12" xfId="11804"/>
    <cellStyle name="20% - Ênfase4 3 2 2 13" xfId="23180"/>
    <cellStyle name="20% - Ênfase4 3 2 2 14" xfId="34556"/>
    <cellStyle name="20% - Ênfase4 3 2 2 15" xfId="36452"/>
    <cellStyle name="20% - Ênfase4 3 2 2 2" xfId="743"/>
    <cellStyle name="20% - Ênfase4 3 2 2 2 10" xfId="36768"/>
    <cellStyle name="20% - Ênfase4 3 2 2 2 2" xfId="2640"/>
    <cellStyle name="20% - Ênfase4 3 2 2 2 2 2" xfId="14016"/>
    <cellStyle name="20% - Ênfase4 3 2 2 2 2 3" xfId="25392"/>
    <cellStyle name="20% - Ênfase4 3 2 2 2 3" xfId="4536"/>
    <cellStyle name="20% - Ênfase4 3 2 2 2 3 2" xfId="15912"/>
    <cellStyle name="20% - Ênfase4 3 2 2 2 3 3" xfId="27288"/>
    <cellStyle name="20% - Ênfase4 3 2 2 2 4" xfId="6432"/>
    <cellStyle name="20% - Ênfase4 3 2 2 2 4 2" xfId="17808"/>
    <cellStyle name="20% - Ênfase4 3 2 2 2 4 3" xfId="29184"/>
    <cellStyle name="20% - Ênfase4 3 2 2 2 5" xfId="8328"/>
    <cellStyle name="20% - Ênfase4 3 2 2 2 5 2" xfId="19704"/>
    <cellStyle name="20% - Ênfase4 3 2 2 2 5 3" xfId="31080"/>
    <cellStyle name="20% - Ênfase4 3 2 2 2 6" xfId="10224"/>
    <cellStyle name="20% - Ênfase4 3 2 2 2 6 2" xfId="21600"/>
    <cellStyle name="20% - Ênfase4 3 2 2 2 6 3" xfId="32976"/>
    <cellStyle name="20% - Ênfase4 3 2 2 2 7" xfId="12120"/>
    <cellStyle name="20% - Ênfase4 3 2 2 2 8" xfId="23496"/>
    <cellStyle name="20% - Ênfase4 3 2 2 2 9" xfId="34872"/>
    <cellStyle name="20% - Ênfase4 3 2 2 3" xfId="1059"/>
    <cellStyle name="20% - Ênfase4 3 2 2 3 10" xfId="37084"/>
    <cellStyle name="20% - Ênfase4 3 2 2 3 2" xfId="2956"/>
    <cellStyle name="20% - Ênfase4 3 2 2 3 2 2" xfId="14332"/>
    <cellStyle name="20% - Ênfase4 3 2 2 3 2 3" xfId="25708"/>
    <cellStyle name="20% - Ênfase4 3 2 2 3 3" xfId="4852"/>
    <cellStyle name="20% - Ênfase4 3 2 2 3 3 2" xfId="16228"/>
    <cellStyle name="20% - Ênfase4 3 2 2 3 3 3" xfId="27604"/>
    <cellStyle name="20% - Ênfase4 3 2 2 3 4" xfId="6748"/>
    <cellStyle name="20% - Ênfase4 3 2 2 3 4 2" xfId="18124"/>
    <cellStyle name="20% - Ênfase4 3 2 2 3 4 3" xfId="29500"/>
    <cellStyle name="20% - Ênfase4 3 2 2 3 5" xfId="8644"/>
    <cellStyle name="20% - Ênfase4 3 2 2 3 5 2" xfId="20020"/>
    <cellStyle name="20% - Ênfase4 3 2 2 3 5 3" xfId="31396"/>
    <cellStyle name="20% - Ênfase4 3 2 2 3 6" xfId="10540"/>
    <cellStyle name="20% - Ênfase4 3 2 2 3 6 2" xfId="21916"/>
    <cellStyle name="20% - Ênfase4 3 2 2 3 6 3" xfId="33292"/>
    <cellStyle name="20% - Ênfase4 3 2 2 3 7" xfId="12436"/>
    <cellStyle name="20% - Ênfase4 3 2 2 3 8" xfId="23812"/>
    <cellStyle name="20% - Ênfase4 3 2 2 3 9" xfId="35188"/>
    <cellStyle name="20% - Ênfase4 3 2 2 4" xfId="1375"/>
    <cellStyle name="20% - Ênfase4 3 2 2 4 10" xfId="37400"/>
    <cellStyle name="20% - Ênfase4 3 2 2 4 2" xfId="3272"/>
    <cellStyle name="20% - Ênfase4 3 2 2 4 2 2" xfId="14648"/>
    <cellStyle name="20% - Ênfase4 3 2 2 4 2 3" xfId="26024"/>
    <cellStyle name="20% - Ênfase4 3 2 2 4 3" xfId="5168"/>
    <cellStyle name="20% - Ênfase4 3 2 2 4 3 2" xfId="16544"/>
    <cellStyle name="20% - Ênfase4 3 2 2 4 3 3" xfId="27920"/>
    <cellStyle name="20% - Ênfase4 3 2 2 4 4" xfId="7064"/>
    <cellStyle name="20% - Ênfase4 3 2 2 4 4 2" xfId="18440"/>
    <cellStyle name="20% - Ênfase4 3 2 2 4 4 3" xfId="29816"/>
    <cellStyle name="20% - Ênfase4 3 2 2 4 5" xfId="8960"/>
    <cellStyle name="20% - Ênfase4 3 2 2 4 5 2" xfId="20336"/>
    <cellStyle name="20% - Ênfase4 3 2 2 4 5 3" xfId="31712"/>
    <cellStyle name="20% - Ênfase4 3 2 2 4 6" xfId="10856"/>
    <cellStyle name="20% - Ênfase4 3 2 2 4 6 2" xfId="22232"/>
    <cellStyle name="20% - Ênfase4 3 2 2 4 6 3" xfId="33608"/>
    <cellStyle name="20% - Ênfase4 3 2 2 4 7" xfId="12752"/>
    <cellStyle name="20% - Ênfase4 3 2 2 4 8" xfId="24128"/>
    <cellStyle name="20% - Ênfase4 3 2 2 4 9" xfId="35504"/>
    <cellStyle name="20% - Ênfase4 3 2 2 5" xfId="1691"/>
    <cellStyle name="20% - Ênfase4 3 2 2 5 10" xfId="37716"/>
    <cellStyle name="20% - Ênfase4 3 2 2 5 2" xfId="3588"/>
    <cellStyle name="20% - Ênfase4 3 2 2 5 2 2" xfId="14964"/>
    <cellStyle name="20% - Ênfase4 3 2 2 5 2 3" xfId="26340"/>
    <cellStyle name="20% - Ênfase4 3 2 2 5 3" xfId="5484"/>
    <cellStyle name="20% - Ênfase4 3 2 2 5 3 2" xfId="16860"/>
    <cellStyle name="20% - Ênfase4 3 2 2 5 3 3" xfId="28236"/>
    <cellStyle name="20% - Ênfase4 3 2 2 5 4" xfId="7380"/>
    <cellStyle name="20% - Ênfase4 3 2 2 5 4 2" xfId="18756"/>
    <cellStyle name="20% - Ênfase4 3 2 2 5 4 3" xfId="30132"/>
    <cellStyle name="20% - Ênfase4 3 2 2 5 5" xfId="9276"/>
    <cellStyle name="20% - Ênfase4 3 2 2 5 5 2" xfId="20652"/>
    <cellStyle name="20% - Ênfase4 3 2 2 5 5 3" xfId="32028"/>
    <cellStyle name="20% - Ênfase4 3 2 2 5 6" xfId="11172"/>
    <cellStyle name="20% - Ênfase4 3 2 2 5 6 2" xfId="22548"/>
    <cellStyle name="20% - Ênfase4 3 2 2 5 6 3" xfId="33924"/>
    <cellStyle name="20% - Ênfase4 3 2 2 5 7" xfId="13068"/>
    <cellStyle name="20% - Ênfase4 3 2 2 5 8" xfId="24444"/>
    <cellStyle name="20% - Ênfase4 3 2 2 5 9" xfId="35820"/>
    <cellStyle name="20% - Ênfase4 3 2 2 6" xfId="2007"/>
    <cellStyle name="20% - Ênfase4 3 2 2 6 10" xfId="38032"/>
    <cellStyle name="20% - Ênfase4 3 2 2 6 2" xfId="3904"/>
    <cellStyle name="20% - Ênfase4 3 2 2 6 2 2" xfId="15280"/>
    <cellStyle name="20% - Ênfase4 3 2 2 6 2 3" xfId="26656"/>
    <cellStyle name="20% - Ênfase4 3 2 2 6 3" xfId="5800"/>
    <cellStyle name="20% - Ênfase4 3 2 2 6 3 2" xfId="17176"/>
    <cellStyle name="20% - Ênfase4 3 2 2 6 3 3" xfId="28552"/>
    <cellStyle name="20% - Ênfase4 3 2 2 6 4" xfId="7696"/>
    <cellStyle name="20% - Ênfase4 3 2 2 6 4 2" xfId="19072"/>
    <cellStyle name="20% - Ênfase4 3 2 2 6 4 3" xfId="30448"/>
    <cellStyle name="20% - Ênfase4 3 2 2 6 5" xfId="9592"/>
    <cellStyle name="20% - Ênfase4 3 2 2 6 5 2" xfId="20968"/>
    <cellStyle name="20% - Ênfase4 3 2 2 6 5 3" xfId="32344"/>
    <cellStyle name="20% - Ênfase4 3 2 2 6 6" xfId="11488"/>
    <cellStyle name="20% - Ênfase4 3 2 2 6 6 2" xfId="22864"/>
    <cellStyle name="20% - Ênfase4 3 2 2 6 6 3" xfId="34240"/>
    <cellStyle name="20% - Ênfase4 3 2 2 6 7" xfId="13384"/>
    <cellStyle name="20% - Ênfase4 3 2 2 6 8" xfId="24760"/>
    <cellStyle name="20% - Ênfase4 3 2 2 6 9" xfId="36136"/>
    <cellStyle name="20% - Ênfase4 3 2 2 7" xfId="2323"/>
    <cellStyle name="20% - Ênfase4 3 2 2 7 2" xfId="13700"/>
    <cellStyle name="20% - Ênfase4 3 2 2 7 3" xfId="25076"/>
    <cellStyle name="20% - Ênfase4 3 2 2 8" xfId="4220"/>
    <cellStyle name="20% - Ênfase4 3 2 2 8 2" xfId="15596"/>
    <cellStyle name="20% - Ênfase4 3 2 2 8 3" xfId="26972"/>
    <cellStyle name="20% - Ênfase4 3 2 2 9" xfId="6116"/>
    <cellStyle name="20% - Ênfase4 3 2 2 9 2" xfId="17492"/>
    <cellStyle name="20% - Ênfase4 3 2 2 9 3" xfId="28868"/>
    <cellStyle name="20% - Ênfase4 3 2 3" xfId="585"/>
    <cellStyle name="20% - Ênfase4 3 2 3 10" xfId="36610"/>
    <cellStyle name="20% - Ênfase4 3 2 3 2" xfId="2482"/>
    <cellStyle name="20% - Ênfase4 3 2 3 2 2" xfId="13858"/>
    <cellStyle name="20% - Ênfase4 3 2 3 2 3" xfId="25234"/>
    <cellStyle name="20% - Ênfase4 3 2 3 3" xfId="4378"/>
    <cellStyle name="20% - Ênfase4 3 2 3 3 2" xfId="15754"/>
    <cellStyle name="20% - Ênfase4 3 2 3 3 3" xfId="27130"/>
    <cellStyle name="20% - Ênfase4 3 2 3 4" xfId="6274"/>
    <cellStyle name="20% - Ênfase4 3 2 3 4 2" xfId="17650"/>
    <cellStyle name="20% - Ênfase4 3 2 3 4 3" xfId="29026"/>
    <cellStyle name="20% - Ênfase4 3 2 3 5" xfId="8170"/>
    <cellStyle name="20% - Ênfase4 3 2 3 5 2" xfId="19546"/>
    <cellStyle name="20% - Ênfase4 3 2 3 5 3" xfId="30922"/>
    <cellStyle name="20% - Ênfase4 3 2 3 6" xfId="10066"/>
    <cellStyle name="20% - Ênfase4 3 2 3 6 2" xfId="21442"/>
    <cellStyle name="20% - Ênfase4 3 2 3 6 3" xfId="32818"/>
    <cellStyle name="20% - Ênfase4 3 2 3 7" xfId="11962"/>
    <cellStyle name="20% - Ênfase4 3 2 3 8" xfId="23338"/>
    <cellStyle name="20% - Ênfase4 3 2 3 9" xfId="34714"/>
    <cellStyle name="20% - Ênfase4 3 2 4" xfId="901"/>
    <cellStyle name="20% - Ênfase4 3 2 4 10" xfId="36926"/>
    <cellStyle name="20% - Ênfase4 3 2 4 2" xfId="2798"/>
    <cellStyle name="20% - Ênfase4 3 2 4 2 2" xfId="14174"/>
    <cellStyle name="20% - Ênfase4 3 2 4 2 3" xfId="25550"/>
    <cellStyle name="20% - Ênfase4 3 2 4 3" xfId="4694"/>
    <cellStyle name="20% - Ênfase4 3 2 4 3 2" xfId="16070"/>
    <cellStyle name="20% - Ênfase4 3 2 4 3 3" xfId="27446"/>
    <cellStyle name="20% - Ênfase4 3 2 4 4" xfId="6590"/>
    <cellStyle name="20% - Ênfase4 3 2 4 4 2" xfId="17966"/>
    <cellStyle name="20% - Ênfase4 3 2 4 4 3" xfId="29342"/>
    <cellStyle name="20% - Ênfase4 3 2 4 5" xfId="8486"/>
    <cellStyle name="20% - Ênfase4 3 2 4 5 2" xfId="19862"/>
    <cellStyle name="20% - Ênfase4 3 2 4 5 3" xfId="31238"/>
    <cellStyle name="20% - Ênfase4 3 2 4 6" xfId="10382"/>
    <cellStyle name="20% - Ênfase4 3 2 4 6 2" xfId="21758"/>
    <cellStyle name="20% - Ênfase4 3 2 4 6 3" xfId="33134"/>
    <cellStyle name="20% - Ênfase4 3 2 4 7" xfId="12278"/>
    <cellStyle name="20% - Ênfase4 3 2 4 8" xfId="23654"/>
    <cellStyle name="20% - Ênfase4 3 2 4 9" xfId="35030"/>
    <cellStyle name="20% - Ênfase4 3 2 5" xfId="1217"/>
    <cellStyle name="20% - Ênfase4 3 2 5 10" xfId="37242"/>
    <cellStyle name="20% - Ênfase4 3 2 5 2" xfId="3114"/>
    <cellStyle name="20% - Ênfase4 3 2 5 2 2" xfId="14490"/>
    <cellStyle name="20% - Ênfase4 3 2 5 2 3" xfId="25866"/>
    <cellStyle name="20% - Ênfase4 3 2 5 3" xfId="5010"/>
    <cellStyle name="20% - Ênfase4 3 2 5 3 2" xfId="16386"/>
    <cellStyle name="20% - Ênfase4 3 2 5 3 3" xfId="27762"/>
    <cellStyle name="20% - Ênfase4 3 2 5 4" xfId="6906"/>
    <cellStyle name="20% - Ênfase4 3 2 5 4 2" xfId="18282"/>
    <cellStyle name="20% - Ênfase4 3 2 5 4 3" xfId="29658"/>
    <cellStyle name="20% - Ênfase4 3 2 5 5" xfId="8802"/>
    <cellStyle name="20% - Ênfase4 3 2 5 5 2" xfId="20178"/>
    <cellStyle name="20% - Ênfase4 3 2 5 5 3" xfId="31554"/>
    <cellStyle name="20% - Ênfase4 3 2 5 6" xfId="10698"/>
    <cellStyle name="20% - Ênfase4 3 2 5 6 2" xfId="22074"/>
    <cellStyle name="20% - Ênfase4 3 2 5 6 3" xfId="33450"/>
    <cellStyle name="20% - Ênfase4 3 2 5 7" xfId="12594"/>
    <cellStyle name="20% - Ênfase4 3 2 5 8" xfId="23970"/>
    <cellStyle name="20% - Ênfase4 3 2 5 9" xfId="35346"/>
    <cellStyle name="20% - Ênfase4 3 2 6" xfId="1533"/>
    <cellStyle name="20% - Ênfase4 3 2 6 10" xfId="37558"/>
    <cellStyle name="20% - Ênfase4 3 2 6 2" xfId="3430"/>
    <cellStyle name="20% - Ênfase4 3 2 6 2 2" xfId="14806"/>
    <cellStyle name="20% - Ênfase4 3 2 6 2 3" xfId="26182"/>
    <cellStyle name="20% - Ênfase4 3 2 6 3" xfId="5326"/>
    <cellStyle name="20% - Ênfase4 3 2 6 3 2" xfId="16702"/>
    <cellStyle name="20% - Ênfase4 3 2 6 3 3" xfId="28078"/>
    <cellStyle name="20% - Ênfase4 3 2 6 4" xfId="7222"/>
    <cellStyle name="20% - Ênfase4 3 2 6 4 2" xfId="18598"/>
    <cellStyle name="20% - Ênfase4 3 2 6 4 3" xfId="29974"/>
    <cellStyle name="20% - Ênfase4 3 2 6 5" xfId="9118"/>
    <cellStyle name="20% - Ênfase4 3 2 6 5 2" xfId="20494"/>
    <cellStyle name="20% - Ênfase4 3 2 6 5 3" xfId="31870"/>
    <cellStyle name="20% - Ênfase4 3 2 6 6" xfId="11014"/>
    <cellStyle name="20% - Ênfase4 3 2 6 6 2" xfId="22390"/>
    <cellStyle name="20% - Ênfase4 3 2 6 6 3" xfId="33766"/>
    <cellStyle name="20% - Ênfase4 3 2 6 7" xfId="12910"/>
    <cellStyle name="20% - Ênfase4 3 2 6 8" xfId="24286"/>
    <cellStyle name="20% - Ênfase4 3 2 6 9" xfId="35662"/>
    <cellStyle name="20% - Ênfase4 3 2 7" xfId="1849"/>
    <cellStyle name="20% - Ênfase4 3 2 7 10" xfId="37874"/>
    <cellStyle name="20% - Ênfase4 3 2 7 2" xfId="3746"/>
    <cellStyle name="20% - Ênfase4 3 2 7 2 2" xfId="15122"/>
    <cellStyle name="20% - Ênfase4 3 2 7 2 3" xfId="26498"/>
    <cellStyle name="20% - Ênfase4 3 2 7 3" xfId="5642"/>
    <cellStyle name="20% - Ênfase4 3 2 7 3 2" xfId="17018"/>
    <cellStyle name="20% - Ênfase4 3 2 7 3 3" xfId="28394"/>
    <cellStyle name="20% - Ênfase4 3 2 7 4" xfId="7538"/>
    <cellStyle name="20% - Ênfase4 3 2 7 4 2" xfId="18914"/>
    <cellStyle name="20% - Ênfase4 3 2 7 4 3" xfId="30290"/>
    <cellStyle name="20% - Ênfase4 3 2 7 5" xfId="9434"/>
    <cellStyle name="20% - Ênfase4 3 2 7 5 2" xfId="20810"/>
    <cellStyle name="20% - Ênfase4 3 2 7 5 3" xfId="32186"/>
    <cellStyle name="20% - Ênfase4 3 2 7 6" xfId="11330"/>
    <cellStyle name="20% - Ênfase4 3 2 7 6 2" xfId="22706"/>
    <cellStyle name="20% - Ênfase4 3 2 7 6 3" xfId="34082"/>
    <cellStyle name="20% - Ênfase4 3 2 7 7" xfId="13226"/>
    <cellStyle name="20% - Ênfase4 3 2 7 8" xfId="24602"/>
    <cellStyle name="20% - Ênfase4 3 2 7 9" xfId="35978"/>
    <cellStyle name="20% - Ênfase4 3 2 8" xfId="2165"/>
    <cellStyle name="20% - Ênfase4 3 2 8 2" xfId="13542"/>
    <cellStyle name="20% - Ênfase4 3 2 8 3" xfId="24918"/>
    <cellStyle name="20% - Ênfase4 3 2 9" xfId="4062"/>
    <cellStyle name="20% - Ênfase4 3 2 9 2" xfId="15438"/>
    <cellStyle name="20% - Ênfase4 3 2 9 3" xfId="26814"/>
    <cellStyle name="20% - Ênfase4 3 3" xfId="336"/>
    <cellStyle name="20% - Ênfase4 3 3 10" xfId="7922"/>
    <cellStyle name="20% - Ênfase4 3 3 10 2" xfId="19298"/>
    <cellStyle name="20% - Ênfase4 3 3 10 3" xfId="30674"/>
    <cellStyle name="20% - Ênfase4 3 3 11" xfId="9818"/>
    <cellStyle name="20% - Ênfase4 3 3 11 2" xfId="21194"/>
    <cellStyle name="20% - Ênfase4 3 3 11 3" xfId="32570"/>
    <cellStyle name="20% - Ênfase4 3 3 12" xfId="11714"/>
    <cellStyle name="20% - Ênfase4 3 3 13" xfId="23090"/>
    <cellStyle name="20% - Ênfase4 3 3 14" xfId="34466"/>
    <cellStyle name="20% - Ênfase4 3 3 15" xfId="36362"/>
    <cellStyle name="20% - Ênfase4 3 3 2" xfId="653"/>
    <cellStyle name="20% - Ênfase4 3 3 2 10" xfId="36678"/>
    <cellStyle name="20% - Ênfase4 3 3 2 2" xfId="2550"/>
    <cellStyle name="20% - Ênfase4 3 3 2 2 2" xfId="13926"/>
    <cellStyle name="20% - Ênfase4 3 3 2 2 3" xfId="25302"/>
    <cellStyle name="20% - Ênfase4 3 3 2 3" xfId="4446"/>
    <cellStyle name="20% - Ênfase4 3 3 2 3 2" xfId="15822"/>
    <cellStyle name="20% - Ênfase4 3 3 2 3 3" xfId="27198"/>
    <cellStyle name="20% - Ênfase4 3 3 2 4" xfId="6342"/>
    <cellStyle name="20% - Ênfase4 3 3 2 4 2" xfId="17718"/>
    <cellStyle name="20% - Ênfase4 3 3 2 4 3" xfId="29094"/>
    <cellStyle name="20% - Ênfase4 3 3 2 5" xfId="8238"/>
    <cellStyle name="20% - Ênfase4 3 3 2 5 2" xfId="19614"/>
    <cellStyle name="20% - Ênfase4 3 3 2 5 3" xfId="30990"/>
    <cellStyle name="20% - Ênfase4 3 3 2 6" xfId="10134"/>
    <cellStyle name="20% - Ênfase4 3 3 2 6 2" xfId="21510"/>
    <cellStyle name="20% - Ênfase4 3 3 2 6 3" xfId="32886"/>
    <cellStyle name="20% - Ênfase4 3 3 2 7" xfId="12030"/>
    <cellStyle name="20% - Ênfase4 3 3 2 8" xfId="23406"/>
    <cellStyle name="20% - Ênfase4 3 3 2 9" xfId="34782"/>
    <cellStyle name="20% - Ênfase4 3 3 3" xfId="969"/>
    <cellStyle name="20% - Ênfase4 3 3 3 10" xfId="36994"/>
    <cellStyle name="20% - Ênfase4 3 3 3 2" xfId="2866"/>
    <cellStyle name="20% - Ênfase4 3 3 3 2 2" xfId="14242"/>
    <cellStyle name="20% - Ênfase4 3 3 3 2 3" xfId="25618"/>
    <cellStyle name="20% - Ênfase4 3 3 3 3" xfId="4762"/>
    <cellStyle name="20% - Ênfase4 3 3 3 3 2" xfId="16138"/>
    <cellStyle name="20% - Ênfase4 3 3 3 3 3" xfId="27514"/>
    <cellStyle name="20% - Ênfase4 3 3 3 4" xfId="6658"/>
    <cellStyle name="20% - Ênfase4 3 3 3 4 2" xfId="18034"/>
    <cellStyle name="20% - Ênfase4 3 3 3 4 3" xfId="29410"/>
    <cellStyle name="20% - Ênfase4 3 3 3 5" xfId="8554"/>
    <cellStyle name="20% - Ênfase4 3 3 3 5 2" xfId="19930"/>
    <cellStyle name="20% - Ênfase4 3 3 3 5 3" xfId="31306"/>
    <cellStyle name="20% - Ênfase4 3 3 3 6" xfId="10450"/>
    <cellStyle name="20% - Ênfase4 3 3 3 6 2" xfId="21826"/>
    <cellStyle name="20% - Ênfase4 3 3 3 6 3" xfId="33202"/>
    <cellStyle name="20% - Ênfase4 3 3 3 7" xfId="12346"/>
    <cellStyle name="20% - Ênfase4 3 3 3 8" xfId="23722"/>
    <cellStyle name="20% - Ênfase4 3 3 3 9" xfId="35098"/>
    <cellStyle name="20% - Ênfase4 3 3 4" xfId="1285"/>
    <cellStyle name="20% - Ênfase4 3 3 4 10" xfId="37310"/>
    <cellStyle name="20% - Ênfase4 3 3 4 2" xfId="3182"/>
    <cellStyle name="20% - Ênfase4 3 3 4 2 2" xfId="14558"/>
    <cellStyle name="20% - Ênfase4 3 3 4 2 3" xfId="25934"/>
    <cellStyle name="20% - Ênfase4 3 3 4 3" xfId="5078"/>
    <cellStyle name="20% - Ênfase4 3 3 4 3 2" xfId="16454"/>
    <cellStyle name="20% - Ênfase4 3 3 4 3 3" xfId="27830"/>
    <cellStyle name="20% - Ênfase4 3 3 4 4" xfId="6974"/>
    <cellStyle name="20% - Ênfase4 3 3 4 4 2" xfId="18350"/>
    <cellStyle name="20% - Ênfase4 3 3 4 4 3" xfId="29726"/>
    <cellStyle name="20% - Ênfase4 3 3 4 5" xfId="8870"/>
    <cellStyle name="20% - Ênfase4 3 3 4 5 2" xfId="20246"/>
    <cellStyle name="20% - Ênfase4 3 3 4 5 3" xfId="31622"/>
    <cellStyle name="20% - Ênfase4 3 3 4 6" xfId="10766"/>
    <cellStyle name="20% - Ênfase4 3 3 4 6 2" xfId="22142"/>
    <cellStyle name="20% - Ênfase4 3 3 4 6 3" xfId="33518"/>
    <cellStyle name="20% - Ênfase4 3 3 4 7" xfId="12662"/>
    <cellStyle name="20% - Ênfase4 3 3 4 8" xfId="24038"/>
    <cellStyle name="20% - Ênfase4 3 3 4 9" xfId="35414"/>
    <cellStyle name="20% - Ênfase4 3 3 5" xfId="1601"/>
    <cellStyle name="20% - Ênfase4 3 3 5 10" xfId="37626"/>
    <cellStyle name="20% - Ênfase4 3 3 5 2" xfId="3498"/>
    <cellStyle name="20% - Ênfase4 3 3 5 2 2" xfId="14874"/>
    <cellStyle name="20% - Ênfase4 3 3 5 2 3" xfId="26250"/>
    <cellStyle name="20% - Ênfase4 3 3 5 3" xfId="5394"/>
    <cellStyle name="20% - Ênfase4 3 3 5 3 2" xfId="16770"/>
    <cellStyle name="20% - Ênfase4 3 3 5 3 3" xfId="28146"/>
    <cellStyle name="20% - Ênfase4 3 3 5 4" xfId="7290"/>
    <cellStyle name="20% - Ênfase4 3 3 5 4 2" xfId="18666"/>
    <cellStyle name="20% - Ênfase4 3 3 5 4 3" xfId="30042"/>
    <cellStyle name="20% - Ênfase4 3 3 5 5" xfId="9186"/>
    <cellStyle name="20% - Ênfase4 3 3 5 5 2" xfId="20562"/>
    <cellStyle name="20% - Ênfase4 3 3 5 5 3" xfId="31938"/>
    <cellStyle name="20% - Ênfase4 3 3 5 6" xfId="11082"/>
    <cellStyle name="20% - Ênfase4 3 3 5 6 2" xfId="22458"/>
    <cellStyle name="20% - Ênfase4 3 3 5 6 3" xfId="33834"/>
    <cellStyle name="20% - Ênfase4 3 3 5 7" xfId="12978"/>
    <cellStyle name="20% - Ênfase4 3 3 5 8" xfId="24354"/>
    <cellStyle name="20% - Ênfase4 3 3 5 9" xfId="35730"/>
    <cellStyle name="20% - Ênfase4 3 3 6" xfId="1917"/>
    <cellStyle name="20% - Ênfase4 3 3 6 10" xfId="37942"/>
    <cellStyle name="20% - Ênfase4 3 3 6 2" xfId="3814"/>
    <cellStyle name="20% - Ênfase4 3 3 6 2 2" xfId="15190"/>
    <cellStyle name="20% - Ênfase4 3 3 6 2 3" xfId="26566"/>
    <cellStyle name="20% - Ênfase4 3 3 6 3" xfId="5710"/>
    <cellStyle name="20% - Ênfase4 3 3 6 3 2" xfId="17086"/>
    <cellStyle name="20% - Ênfase4 3 3 6 3 3" xfId="28462"/>
    <cellStyle name="20% - Ênfase4 3 3 6 4" xfId="7606"/>
    <cellStyle name="20% - Ênfase4 3 3 6 4 2" xfId="18982"/>
    <cellStyle name="20% - Ênfase4 3 3 6 4 3" xfId="30358"/>
    <cellStyle name="20% - Ênfase4 3 3 6 5" xfId="9502"/>
    <cellStyle name="20% - Ênfase4 3 3 6 5 2" xfId="20878"/>
    <cellStyle name="20% - Ênfase4 3 3 6 5 3" xfId="32254"/>
    <cellStyle name="20% - Ênfase4 3 3 6 6" xfId="11398"/>
    <cellStyle name="20% - Ênfase4 3 3 6 6 2" xfId="22774"/>
    <cellStyle name="20% - Ênfase4 3 3 6 6 3" xfId="34150"/>
    <cellStyle name="20% - Ênfase4 3 3 6 7" xfId="13294"/>
    <cellStyle name="20% - Ênfase4 3 3 6 8" xfId="24670"/>
    <cellStyle name="20% - Ênfase4 3 3 6 9" xfId="36046"/>
    <cellStyle name="20% - Ênfase4 3 3 7" xfId="2233"/>
    <cellStyle name="20% - Ênfase4 3 3 7 2" xfId="13610"/>
    <cellStyle name="20% - Ênfase4 3 3 7 3" xfId="24986"/>
    <cellStyle name="20% - Ênfase4 3 3 8" xfId="4130"/>
    <cellStyle name="20% - Ênfase4 3 3 8 2" xfId="15506"/>
    <cellStyle name="20% - Ênfase4 3 3 8 3" xfId="26882"/>
    <cellStyle name="20% - Ênfase4 3 3 9" xfId="6026"/>
    <cellStyle name="20% - Ênfase4 3 3 9 2" xfId="17402"/>
    <cellStyle name="20% - Ênfase4 3 3 9 3" xfId="28778"/>
    <cellStyle name="20% - Ênfase4 3 4" xfId="495"/>
    <cellStyle name="20% - Ênfase4 3 4 10" xfId="36520"/>
    <cellStyle name="20% - Ênfase4 3 4 2" xfId="2392"/>
    <cellStyle name="20% - Ênfase4 3 4 2 2" xfId="13768"/>
    <cellStyle name="20% - Ênfase4 3 4 2 3" xfId="25144"/>
    <cellStyle name="20% - Ênfase4 3 4 3" xfId="4288"/>
    <cellStyle name="20% - Ênfase4 3 4 3 2" xfId="15664"/>
    <cellStyle name="20% - Ênfase4 3 4 3 3" xfId="27040"/>
    <cellStyle name="20% - Ênfase4 3 4 4" xfId="6184"/>
    <cellStyle name="20% - Ênfase4 3 4 4 2" xfId="17560"/>
    <cellStyle name="20% - Ênfase4 3 4 4 3" xfId="28936"/>
    <cellStyle name="20% - Ênfase4 3 4 5" xfId="8080"/>
    <cellStyle name="20% - Ênfase4 3 4 5 2" xfId="19456"/>
    <cellStyle name="20% - Ênfase4 3 4 5 3" xfId="30832"/>
    <cellStyle name="20% - Ênfase4 3 4 6" xfId="9976"/>
    <cellStyle name="20% - Ênfase4 3 4 6 2" xfId="21352"/>
    <cellStyle name="20% - Ênfase4 3 4 6 3" xfId="32728"/>
    <cellStyle name="20% - Ênfase4 3 4 7" xfId="11872"/>
    <cellStyle name="20% - Ênfase4 3 4 8" xfId="23248"/>
    <cellStyle name="20% - Ênfase4 3 4 9" xfId="34624"/>
    <cellStyle name="20% - Ênfase4 3 5" xfId="811"/>
    <cellStyle name="20% - Ênfase4 3 5 10" xfId="36836"/>
    <cellStyle name="20% - Ênfase4 3 5 2" xfId="2708"/>
    <cellStyle name="20% - Ênfase4 3 5 2 2" xfId="14084"/>
    <cellStyle name="20% - Ênfase4 3 5 2 3" xfId="25460"/>
    <cellStyle name="20% - Ênfase4 3 5 3" xfId="4604"/>
    <cellStyle name="20% - Ênfase4 3 5 3 2" xfId="15980"/>
    <cellStyle name="20% - Ênfase4 3 5 3 3" xfId="27356"/>
    <cellStyle name="20% - Ênfase4 3 5 4" xfId="6500"/>
    <cellStyle name="20% - Ênfase4 3 5 4 2" xfId="17876"/>
    <cellStyle name="20% - Ênfase4 3 5 4 3" xfId="29252"/>
    <cellStyle name="20% - Ênfase4 3 5 5" xfId="8396"/>
    <cellStyle name="20% - Ênfase4 3 5 5 2" xfId="19772"/>
    <cellStyle name="20% - Ênfase4 3 5 5 3" xfId="31148"/>
    <cellStyle name="20% - Ênfase4 3 5 6" xfId="10292"/>
    <cellStyle name="20% - Ênfase4 3 5 6 2" xfId="21668"/>
    <cellStyle name="20% - Ênfase4 3 5 6 3" xfId="33044"/>
    <cellStyle name="20% - Ênfase4 3 5 7" xfId="12188"/>
    <cellStyle name="20% - Ênfase4 3 5 8" xfId="23564"/>
    <cellStyle name="20% - Ênfase4 3 5 9" xfId="34940"/>
    <cellStyle name="20% - Ênfase4 3 6" xfId="1127"/>
    <cellStyle name="20% - Ênfase4 3 6 10" xfId="37152"/>
    <cellStyle name="20% - Ênfase4 3 6 2" xfId="3024"/>
    <cellStyle name="20% - Ênfase4 3 6 2 2" xfId="14400"/>
    <cellStyle name="20% - Ênfase4 3 6 2 3" xfId="25776"/>
    <cellStyle name="20% - Ênfase4 3 6 3" xfId="4920"/>
    <cellStyle name="20% - Ênfase4 3 6 3 2" xfId="16296"/>
    <cellStyle name="20% - Ênfase4 3 6 3 3" xfId="27672"/>
    <cellStyle name="20% - Ênfase4 3 6 4" xfId="6816"/>
    <cellStyle name="20% - Ênfase4 3 6 4 2" xfId="18192"/>
    <cellStyle name="20% - Ênfase4 3 6 4 3" xfId="29568"/>
    <cellStyle name="20% - Ênfase4 3 6 5" xfId="8712"/>
    <cellStyle name="20% - Ênfase4 3 6 5 2" xfId="20088"/>
    <cellStyle name="20% - Ênfase4 3 6 5 3" xfId="31464"/>
    <cellStyle name="20% - Ênfase4 3 6 6" xfId="10608"/>
    <cellStyle name="20% - Ênfase4 3 6 6 2" xfId="21984"/>
    <cellStyle name="20% - Ênfase4 3 6 6 3" xfId="33360"/>
    <cellStyle name="20% - Ênfase4 3 6 7" xfId="12504"/>
    <cellStyle name="20% - Ênfase4 3 6 8" xfId="23880"/>
    <cellStyle name="20% - Ênfase4 3 6 9" xfId="35256"/>
    <cellStyle name="20% - Ênfase4 3 7" xfId="1443"/>
    <cellStyle name="20% - Ênfase4 3 7 10" xfId="37468"/>
    <cellStyle name="20% - Ênfase4 3 7 2" xfId="3340"/>
    <cellStyle name="20% - Ênfase4 3 7 2 2" xfId="14716"/>
    <cellStyle name="20% - Ênfase4 3 7 2 3" xfId="26092"/>
    <cellStyle name="20% - Ênfase4 3 7 3" xfId="5236"/>
    <cellStyle name="20% - Ênfase4 3 7 3 2" xfId="16612"/>
    <cellStyle name="20% - Ênfase4 3 7 3 3" xfId="27988"/>
    <cellStyle name="20% - Ênfase4 3 7 4" xfId="7132"/>
    <cellStyle name="20% - Ênfase4 3 7 4 2" xfId="18508"/>
    <cellStyle name="20% - Ênfase4 3 7 4 3" xfId="29884"/>
    <cellStyle name="20% - Ênfase4 3 7 5" xfId="9028"/>
    <cellStyle name="20% - Ênfase4 3 7 5 2" xfId="20404"/>
    <cellStyle name="20% - Ênfase4 3 7 5 3" xfId="31780"/>
    <cellStyle name="20% - Ênfase4 3 7 6" xfId="10924"/>
    <cellStyle name="20% - Ênfase4 3 7 6 2" xfId="22300"/>
    <cellStyle name="20% - Ênfase4 3 7 6 3" xfId="33676"/>
    <cellStyle name="20% - Ênfase4 3 7 7" xfId="12820"/>
    <cellStyle name="20% - Ênfase4 3 7 8" xfId="24196"/>
    <cellStyle name="20% - Ênfase4 3 7 9" xfId="35572"/>
    <cellStyle name="20% - Ênfase4 3 8" xfId="1759"/>
    <cellStyle name="20% - Ênfase4 3 8 10" xfId="37784"/>
    <cellStyle name="20% - Ênfase4 3 8 2" xfId="3656"/>
    <cellStyle name="20% - Ênfase4 3 8 2 2" xfId="15032"/>
    <cellStyle name="20% - Ênfase4 3 8 2 3" xfId="26408"/>
    <cellStyle name="20% - Ênfase4 3 8 3" xfId="5552"/>
    <cellStyle name="20% - Ênfase4 3 8 3 2" xfId="16928"/>
    <cellStyle name="20% - Ênfase4 3 8 3 3" xfId="28304"/>
    <cellStyle name="20% - Ênfase4 3 8 4" xfId="7448"/>
    <cellStyle name="20% - Ênfase4 3 8 4 2" xfId="18824"/>
    <cellStyle name="20% - Ênfase4 3 8 4 3" xfId="30200"/>
    <cellStyle name="20% - Ênfase4 3 8 5" xfId="9344"/>
    <cellStyle name="20% - Ênfase4 3 8 5 2" xfId="20720"/>
    <cellStyle name="20% - Ênfase4 3 8 5 3" xfId="32096"/>
    <cellStyle name="20% - Ênfase4 3 8 6" xfId="11240"/>
    <cellStyle name="20% - Ênfase4 3 8 6 2" xfId="22616"/>
    <cellStyle name="20% - Ênfase4 3 8 6 3" xfId="33992"/>
    <cellStyle name="20% - Ênfase4 3 8 7" xfId="13136"/>
    <cellStyle name="20% - Ênfase4 3 8 8" xfId="24512"/>
    <cellStyle name="20% - Ênfase4 3 8 9" xfId="35888"/>
    <cellStyle name="20% - Ênfase4 3 9" xfId="2075"/>
    <cellStyle name="20% - Ênfase4 3 9 2" xfId="13452"/>
    <cellStyle name="20% - Ênfase4 3 9 3" xfId="24828"/>
    <cellStyle name="20% - Ênfase4 4" xfId="200"/>
    <cellStyle name="20% - Ênfase4 4 10" xfId="5890"/>
    <cellStyle name="20% - Ênfase4 4 10 2" xfId="17266"/>
    <cellStyle name="20% - Ênfase4 4 10 3" xfId="28642"/>
    <cellStyle name="20% - Ênfase4 4 11" xfId="7786"/>
    <cellStyle name="20% - Ênfase4 4 11 2" xfId="19162"/>
    <cellStyle name="20% - Ênfase4 4 11 3" xfId="30538"/>
    <cellStyle name="20% - Ênfase4 4 12" xfId="9682"/>
    <cellStyle name="20% - Ênfase4 4 12 2" xfId="21058"/>
    <cellStyle name="20% - Ênfase4 4 12 3" xfId="32434"/>
    <cellStyle name="20% - Ênfase4 4 13" xfId="11578"/>
    <cellStyle name="20% - Ênfase4 4 14" xfId="22954"/>
    <cellStyle name="20% - Ênfase4 4 15" xfId="34330"/>
    <cellStyle name="20% - Ênfase4 4 16" xfId="36226"/>
    <cellStyle name="20% - Ênfase4 4 2" xfId="358"/>
    <cellStyle name="20% - Ênfase4 4 2 10" xfId="7944"/>
    <cellStyle name="20% - Ênfase4 4 2 10 2" xfId="19320"/>
    <cellStyle name="20% - Ênfase4 4 2 10 3" xfId="30696"/>
    <cellStyle name="20% - Ênfase4 4 2 11" xfId="9840"/>
    <cellStyle name="20% - Ênfase4 4 2 11 2" xfId="21216"/>
    <cellStyle name="20% - Ênfase4 4 2 11 3" xfId="32592"/>
    <cellStyle name="20% - Ênfase4 4 2 12" xfId="11736"/>
    <cellStyle name="20% - Ênfase4 4 2 13" xfId="23112"/>
    <cellStyle name="20% - Ênfase4 4 2 14" xfId="34488"/>
    <cellStyle name="20% - Ênfase4 4 2 15" xfId="36384"/>
    <cellStyle name="20% - Ênfase4 4 2 2" xfId="675"/>
    <cellStyle name="20% - Ênfase4 4 2 2 10" xfId="36700"/>
    <cellStyle name="20% - Ênfase4 4 2 2 2" xfId="2572"/>
    <cellStyle name="20% - Ênfase4 4 2 2 2 2" xfId="13948"/>
    <cellStyle name="20% - Ênfase4 4 2 2 2 3" xfId="25324"/>
    <cellStyle name="20% - Ênfase4 4 2 2 3" xfId="4468"/>
    <cellStyle name="20% - Ênfase4 4 2 2 3 2" xfId="15844"/>
    <cellStyle name="20% - Ênfase4 4 2 2 3 3" xfId="27220"/>
    <cellStyle name="20% - Ênfase4 4 2 2 4" xfId="6364"/>
    <cellStyle name="20% - Ênfase4 4 2 2 4 2" xfId="17740"/>
    <cellStyle name="20% - Ênfase4 4 2 2 4 3" xfId="29116"/>
    <cellStyle name="20% - Ênfase4 4 2 2 5" xfId="8260"/>
    <cellStyle name="20% - Ênfase4 4 2 2 5 2" xfId="19636"/>
    <cellStyle name="20% - Ênfase4 4 2 2 5 3" xfId="31012"/>
    <cellStyle name="20% - Ênfase4 4 2 2 6" xfId="10156"/>
    <cellStyle name="20% - Ênfase4 4 2 2 6 2" xfId="21532"/>
    <cellStyle name="20% - Ênfase4 4 2 2 6 3" xfId="32908"/>
    <cellStyle name="20% - Ênfase4 4 2 2 7" xfId="12052"/>
    <cellStyle name="20% - Ênfase4 4 2 2 8" xfId="23428"/>
    <cellStyle name="20% - Ênfase4 4 2 2 9" xfId="34804"/>
    <cellStyle name="20% - Ênfase4 4 2 3" xfId="991"/>
    <cellStyle name="20% - Ênfase4 4 2 3 10" xfId="37016"/>
    <cellStyle name="20% - Ênfase4 4 2 3 2" xfId="2888"/>
    <cellStyle name="20% - Ênfase4 4 2 3 2 2" xfId="14264"/>
    <cellStyle name="20% - Ênfase4 4 2 3 2 3" xfId="25640"/>
    <cellStyle name="20% - Ênfase4 4 2 3 3" xfId="4784"/>
    <cellStyle name="20% - Ênfase4 4 2 3 3 2" xfId="16160"/>
    <cellStyle name="20% - Ênfase4 4 2 3 3 3" xfId="27536"/>
    <cellStyle name="20% - Ênfase4 4 2 3 4" xfId="6680"/>
    <cellStyle name="20% - Ênfase4 4 2 3 4 2" xfId="18056"/>
    <cellStyle name="20% - Ênfase4 4 2 3 4 3" xfId="29432"/>
    <cellStyle name="20% - Ênfase4 4 2 3 5" xfId="8576"/>
    <cellStyle name="20% - Ênfase4 4 2 3 5 2" xfId="19952"/>
    <cellStyle name="20% - Ênfase4 4 2 3 5 3" xfId="31328"/>
    <cellStyle name="20% - Ênfase4 4 2 3 6" xfId="10472"/>
    <cellStyle name="20% - Ênfase4 4 2 3 6 2" xfId="21848"/>
    <cellStyle name="20% - Ênfase4 4 2 3 6 3" xfId="33224"/>
    <cellStyle name="20% - Ênfase4 4 2 3 7" xfId="12368"/>
    <cellStyle name="20% - Ênfase4 4 2 3 8" xfId="23744"/>
    <cellStyle name="20% - Ênfase4 4 2 3 9" xfId="35120"/>
    <cellStyle name="20% - Ênfase4 4 2 4" xfId="1307"/>
    <cellStyle name="20% - Ênfase4 4 2 4 10" xfId="37332"/>
    <cellStyle name="20% - Ênfase4 4 2 4 2" xfId="3204"/>
    <cellStyle name="20% - Ênfase4 4 2 4 2 2" xfId="14580"/>
    <cellStyle name="20% - Ênfase4 4 2 4 2 3" xfId="25956"/>
    <cellStyle name="20% - Ênfase4 4 2 4 3" xfId="5100"/>
    <cellStyle name="20% - Ênfase4 4 2 4 3 2" xfId="16476"/>
    <cellStyle name="20% - Ênfase4 4 2 4 3 3" xfId="27852"/>
    <cellStyle name="20% - Ênfase4 4 2 4 4" xfId="6996"/>
    <cellStyle name="20% - Ênfase4 4 2 4 4 2" xfId="18372"/>
    <cellStyle name="20% - Ênfase4 4 2 4 4 3" xfId="29748"/>
    <cellStyle name="20% - Ênfase4 4 2 4 5" xfId="8892"/>
    <cellStyle name="20% - Ênfase4 4 2 4 5 2" xfId="20268"/>
    <cellStyle name="20% - Ênfase4 4 2 4 5 3" xfId="31644"/>
    <cellStyle name="20% - Ênfase4 4 2 4 6" xfId="10788"/>
    <cellStyle name="20% - Ênfase4 4 2 4 6 2" xfId="22164"/>
    <cellStyle name="20% - Ênfase4 4 2 4 6 3" xfId="33540"/>
    <cellStyle name="20% - Ênfase4 4 2 4 7" xfId="12684"/>
    <cellStyle name="20% - Ênfase4 4 2 4 8" xfId="24060"/>
    <cellStyle name="20% - Ênfase4 4 2 4 9" xfId="35436"/>
    <cellStyle name="20% - Ênfase4 4 2 5" xfId="1623"/>
    <cellStyle name="20% - Ênfase4 4 2 5 10" xfId="37648"/>
    <cellStyle name="20% - Ênfase4 4 2 5 2" xfId="3520"/>
    <cellStyle name="20% - Ênfase4 4 2 5 2 2" xfId="14896"/>
    <cellStyle name="20% - Ênfase4 4 2 5 2 3" xfId="26272"/>
    <cellStyle name="20% - Ênfase4 4 2 5 3" xfId="5416"/>
    <cellStyle name="20% - Ênfase4 4 2 5 3 2" xfId="16792"/>
    <cellStyle name="20% - Ênfase4 4 2 5 3 3" xfId="28168"/>
    <cellStyle name="20% - Ênfase4 4 2 5 4" xfId="7312"/>
    <cellStyle name="20% - Ênfase4 4 2 5 4 2" xfId="18688"/>
    <cellStyle name="20% - Ênfase4 4 2 5 4 3" xfId="30064"/>
    <cellStyle name="20% - Ênfase4 4 2 5 5" xfId="9208"/>
    <cellStyle name="20% - Ênfase4 4 2 5 5 2" xfId="20584"/>
    <cellStyle name="20% - Ênfase4 4 2 5 5 3" xfId="31960"/>
    <cellStyle name="20% - Ênfase4 4 2 5 6" xfId="11104"/>
    <cellStyle name="20% - Ênfase4 4 2 5 6 2" xfId="22480"/>
    <cellStyle name="20% - Ênfase4 4 2 5 6 3" xfId="33856"/>
    <cellStyle name="20% - Ênfase4 4 2 5 7" xfId="13000"/>
    <cellStyle name="20% - Ênfase4 4 2 5 8" xfId="24376"/>
    <cellStyle name="20% - Ênfase4 4 2 5 9" xfId="35752"/>
    <cellStyle name="20% - Ênfase4 4 2 6" xfId="1939"/>
    <cellStyle name="20% - Ênfase4 4 2 6 10" xfId="37964"/>
    <cellStyle name="20% - Ênfase4 4 2 6 2" xfId="3836"/>
    <cellStyle name="20% - Ênfase4 4 2 6 2 2" xfId="15212"/>
    <cellStyle name="20% - Ênfase4 4 2 6 2 3" xfId="26588"/>
    <cellStyle name="20% - Ênfase4 4 2 6 3" xfId="5732"/>
    <cellStyle name="20% - Ênfase4 4 2 6 3 2" xfId="17108"/>
    <cellStyle name="20% - Ênfase4 4 2 6 3 3" xfId="28484"/>
    <cellStyle name="20% - Ênfase4 4 2 6 4" xfId="7628"/>
    <cellStyle name="20% - Ênfase4 4 2 6 4 2" xfId="19004"/>
    <cellStyle name="20% - Ênfase4 4 2 6 4 3" xfId="30380"/>
    <cellStyle name="20% - Ênfase4 4 2 6 5" xfId="9524"/>
    <cellStyle name="20% - Ênfase4 4 2 6 5 2" xfId="20900"/>
    <cellStyle name="20% - Ênfase4 4 2 6 5 3" xfId="32276"/>
    <cellStyle name="20% - Ênfase4 4 2 6 6" xfId="11420"/>
    <cellStyle name="20% - Ênfase4 4 2 6 6 2" xfId="22796"/>
    <cellStyle name="20% - Ênfase4 4 2 6 6 3" xfId="34172"/>
    <cellStyle name="20% - Ênfase4 4 2 6 7" xfId="13316"/>
    <cellStyle name="20% - Ênfase4 4 2 6 8" xfId="24692"/>
    <cellStyle name="20% - Ênfase4 4 2 6 9" xfId="36068"/>
    <cellStyle name="20% - Ênfase4 4 2 7" xfId="2255"/>
    <cellStyle name="20% - Ênfase4 4 2 7 2" xfId="13632"/>
    <cellStyle name="20% - Ênfase4 4 2 7 3" xfId="25008"/>
    <cellStyle name="20% - Ênfase4 4 2 8" xfId="4152"/>
    <cellStyle name="20% - Ênfase4 4 2 8 2" xfId="15528"/>
    <cellStyle name="20% - Ênfase4 4 2 8 3" xfId="26904"/>
    <cellStyle name="20% - Ênfase4 4 2 9" xfId="6048"/>
    <cellStyle name="20% - Ênfase4 4 2 9 2" xfId="17424"/>
    <cellStyle name="20% - Ênfase4 4 2 9 3" xfId="28800"/>
    <cellStyle name="20% - Ênfase4 4 3" xfId="517"/>
    <cellStyle name="20% - Ênfase4 4 3 10" xfId="36542"/>
    <cellStyle name="20% - Ênfase4 4 3 2" xfId="2414"/>
    <cellStyle name="20% - Ênfase4 4 3 2 2" xfId="13790"/>
    <cellStyle name="20% - Ênfase4 4 3 2 3" xfId="25166"/>
    <cellStyle name="20% - Ênfase4 4 3 3" xfId="4310"/>
    <cellStyle name="20% - Ênfase4 4 3 3 2" xfId="15686"/>
    <cellStyle name="20% - Ênfase4 4 3 3 3" xfId="27062"/>
    <cellStyle name="20% - Ênfase4 4 3 4" xfId="6206"/>
    <cellStyle name="20% - Ênfase4 4 3 4 2" xfId="17582"/>
    <cellStyle name="20% - Ênfase4 4 3 4 3" xfId="28958"/>
    <cellStyle name="20% - Ênfase4 4 3 5" xfId="8102"/>
    <cellStyle name="20% - Ênfase4 4 3 5 2" xfId="19478"/>
    <cellStyle name="20% - Ênfase4 4 3 5 3" xfId="30854"/>
    <cellStyle name="20% - Ênfase4 4 3 6" xfId="9998"/>
    <cellStyle name="20% - Ênfase4 4 3 6 2" xfId="21374"/>
    <cellStyle name="20% - Ênfase4 4 3 6 3" xfId="32750"/>
    <cellStyle name="20% - Ênfase4 4 3 7" xfId="11894"/>
    <cellStyle name="20% - Ênfase4 4 3 8" xfId="23270"/>
    <cellStyle name="20% - Ênfase4 4 3 9" xfId="34646"/>
    <cellStyle name="20% - Ênfase4 4 4" xfId="833"/>
    <cellStyle name="20% - Ênfase4 4 4 10" xfId="36858"/>
    <cellStyle name="20% - Ênfase4 4 4 2" xfId="2730"/>
    <cellStyle name="20% - Ênfase4 4 4 2 2" xfId="14106"/>
    <cellStyle name="20% - Ênfase4 4 4 2 3" xfId="25482"/>
    <cellStyle name="20% - Ênfase4 4 4 3" xfId="4626"/>
    <cellStyle name="20% - Ênfase4 4 4 3 2" xfId="16002"/>
    <cellStyle name="20% - Ênfase4 4 4 3 3" xfId="27378"/>
    <cellStyle name="20% - Ênfase4 4 4 4" xfId="6522"/>
    <cellStyle name="20% - Ênfase4 4 4 4 2" xfId="17898"/>
    <cellStyle name="20% - Ênfase4 4 4 4 3" xfId="29274"/>
    <cellStyle name="20% - Ênfase4 4 4 5" xfId="8418"/>
    <cellStyle name="20% - Ênfase4 4 4 5 2" xfId="19794"/>
    <cellStyle name="20% - Ênfase4 4 4 5 3" xfId="31170"/>
    <cellStyle name="20% - Ênfase4 4 4 6" xfId="10314"/>
    <cellStyle name="20% - Ênfase4 4 4 6 2" xfId="21690"/>
    <cellStyle name="20% - Ênfase4 4 4 6 3" xfId="33066"/>
    <cellStyle name="20% - Ênfase4 4 4 7" xfId="12210"/>
    <cellStyle name="20% - Ênfase4 4 4 8" xfId="23586"/>
    <cellStyle name="20% - Ênfase4 4 4 9" xfId="34962"/>
    <cellStyle name="20% - Ênfase4 4 5" xfId="1149"/>
    <cellStyle name="20% - Ênfase4 4 5 10" xfId="37174"/>
    <cellStyle name="20% - Ênfase4 4 5 2" xfId="3046"/>
    <cellStyle name="20% - Ênfase4 4 5 2 2" xfId="14422"/>
    <cellStyle name="20% - Ênfase4 4 5 2 3" xfId="25798"/>
    <cellStyle name="20% - Ênfase4 4 5 3" xfId="4942"/>
    <cellStyle name="20% - Ênfase4 4 5 3 2" xfId="16318"/>
    <cellStyle name="20% - Ênfase4 4 5 3 3" xfId="27694"/>
    <cellStyle name="20% - Ênfase4 4 5 4" xfId="6838"/>
    <cellStyle name="20% - Ênfase4 4 5 4 2" xfId="18214"/>
    <cellStyle name="20% - Ênfase4 4 5 4 3" xfId="29590"/>
    <cellStyle name="20% - Ênfase4 4 5 5" xfId="8734"/>
    <cellStyle name="20% - Ênfase4 4 5 5 2" xfId="20110"/>
    <cellStyle name="20% - Ênfase4 4 5 5 3" xfId="31486"/>
    <cellStyle name="20% - Ênfase4 4 5 6" xfId="10630"/>
    <cellStyle name="20% - Ênfase4 4 5 6 2" xfId="22006"/>
    <cellStyle name="20% - Ênfase4 4 5 6 3" xfId="33382"/>
    <cellStyle name="20% - Ênfase4 4 5 7" xfId="12526"/>
    <cellStyle name="20% - Ênfase4 4 5 8" xfId="23902"/>
    <cellStyle name="20% - Ênfase4 4 5 9" xfId="35278"/>
    <cellStyle name="20% - Ênfase4 4 6" xfId="1465"/>
    <cellStyle name="20% - Ênfase4 4 6 10" xfId="37490"/>
    <cellStyle name="20% - Ênfase4 4 6 2" xfId="3362"/>
    <cellStyle name="20% - Ênfase4 4 6 2 2" xfId="14738"/>
    <cellStyle name="20% - Ênfase4 4 6 2 3" xfId="26114"/>
    <cellStyle name="20% - Ênfase4 4 6 3" xfId="5258"/>
    <cellStyle name="20% - Ênfase4 4 6 3 2" xfId="16634"/>
    <cellStyle name="20% - Ênfase4 4 6 3 3" xfId="28010"/>
    <cellStyle name="20% - Ênfase4 4 6 4" xfId="7154"/>
    <cellStyle name="20% - Ênfase4 4 6 4 2" xfId="18530"/>
    <cellStyle name="20% - Ênfase4 4 6 4 3" xfId="29906"/>
    <cellStyle name="20% - Ênfase4 4 6 5" xfId="9050"/>
    <cellStyle name="20% - Ênfase4 4 6 5 2" xfId="20426"/>
    <cellStyle name="20% - Ênfase4 4 6 5 3" xfId="31802"/>
    <cellStyle name="20% - Ênfase4 4 6 6" xfId="10946"/>
    <cellStyle name="20% - Ênfase4 4 6 6 2" xfId="22322"/>
    <cellStyle name="20% - Ênfase4 4 6 6 3" xfId="33698"/>
    <cellStyle name="20% - Ênfase4 4 6 7" xfId="12842"/>
    <cellStyle name="20% - Ênfase4 4 6 8" xfId="24218"/>
    <cellStyle name="20% - Ênfase4 4 6 9" xfId="35594"/>
    <cellStyle name="20% - Ênfase4 4 7" xfId="1781"/>
    <cellStyle name="20% - Ênfase4 4 7 10" xfId="37806"/>
    <cellStyle name="20% - Ênfase4 4 7 2" xfId="3678"/>
    <cellStyle name="20% - Ênfase4 4 7 2 2" xfId="15054"/>
    <cellStyle name="20% - Ênfase4 4 7 2 3" xfId="26430"/>
    <cellStyle name="20% - Ênfase4 4 7 3" xfId="5574"/>
    <cellStyle name="20% - Ênfase4 4 7 3 2" xfId="16950"/>
    <cellStyle name="20% - Ênfase4 4 7 3 3" xfId="28326"/>
    <cellStyle name="20% - Ênfase4 4 7 4" xfId="7470"/>
    <cellStyle name="20% - Ênfase4 4 7 4 2" xfId="18846"/>
    <cellStyle name="20% - Ênfase4 4 7 4 3" xfId="30222"/>
    <cellStyle name="20% - Ênfase4 4 7 5" xfId="9366"/>
    <cellStyle name="20% - Ênfase4 4 7 5 2" xfId="20742"/>
    <cellStyle name="20% - Ênfase4 4 7 5 3" xfId="32118"/>
    <cellStyle name="20% - Ênfase4 4 7 6" xfId="11262"/>
    <cellStyle name="20% - Ênfase4 4 7 6 2" xfId="22638"/>
    <cellStyle name="20% - Ênfase4 4 7 6 3" xfId="34014"/>
    <cellStyle name="20% - Ênfase4 4 7 7" xfId="13158"/>
    <cellStyle name="20% - Ênfase4 4 7 8" xfId="24534"/>
    <cellStyle name="20% - Ênfase4 4 7 9" xfId="35910"/>
    <cellStyle name="20% - Ênfase4 4 8" xfId="2097"/>
    <cellStyle name="20% - Ênfase4 4 8 2" xfId="13474"/>
    <cellStyle name="20% - Ênfase4 4 8 3" xfId="24850"/>
    <cellStyle name="20% - Ênfase4 4 9" xfId="3994"/>
    <cellStyle name="20% - Ênfase4 4 9 2" xfId="15370"/>
    <cellStyle name="20% - Ênfase4 4 9 3" xfId="26746"/>
    <cellStyle name="20% - Ênfase4 5" xfId="222"/>
    <cellStyle name="20% - Ênfase4 5 10" xfId="5912"/>
    <cellStyle name="20% - Ênfase4 5 10 2" xfId="17288"/>
    <cellStyle name="20% - Ênfase4 5 10 3" xfId="28664"/>
    <cellStyle name="20% - Ênfase4 5 11" xfId="7808"/>
    <cellStyle name="20% - Ênfase4 5 11 2" xfId="19184"/>
    <cellStyle name="20% - Ênfase4 5 11 3" xfId="30560"/>
    <cellStyle name="20% - Ênfase4 5 12" xfId="9704"/>
    <cellStyle name="20% - Ênfase4 5 12 2" xfId="21080"/>
    <cellStyle name="20% - Ênfase4 5 12 3" xfId="32456"/>
    <cellStyle name="20% - Ênfase4 5 13" xfId="11600"/>
    <cellStyle name="20% - Ênfase4 5 14" xfId="22976"/>
    <cellStyle name="20% - Ênfase4 5 15" xfId="34352"/>
    <cellStyle name="20% - Ênfase4 5 16" xfId="36248"/>
    <cellStyle name="20% - Ênfase4 5 2" xfId="380"/>
    <cellStyle name="20% - Ênfase4 5 2 10" xfId="7966"/>
    <cellStyle name="20% - Ênfase4 5 2 10 2" xfId="19342"/>
    <cellStyle name="20% - Ênfase4 5 2 10 3" xfId="30718"/>
    <cellStyle name="20% - Ênfase4 5 2 11" xfId="9862"/>
    <cellStyle name="20% - Ênfase4 5 2 11 2" xfId="21238"/>
    <cellStyle name="20% - Ênfase4 5 2 11 3" xfId="32614"/>
    <cellStyle name="20% - Ênfase4 5 2 12" xfId="11758"/>
    <cellStyle name="20% - Ênfase4 5 2 13" xfId="23134"/>
    <cellStyle name="20% - Ênfase4 5 2 14" xfId="34510"/>
    <cellStyle name="20% - Ênfase4 5 2 15" xfId="36406"/>
    <cellStyle name="20% - Ênfase4 5 2 2" xfId="697"/>
    <cellStyle name="20% - Ênfase4 5 2 2 10" xfId="36722"/>
    <cellStyle name="20% - Ênfase4 5 2 2 2" xfId="2594"/>
    <cellStyle name="20% - Ênfase4 5 2 2 2 2" xfId="13970"/>
    <cellStyle name="20% - Ênfase4 5 2 2 2 3" xfId="25346"/>
    <cellStyle name="20% - Ênfase4 5 2 2 3" xfId="4490"/>
    <cellStyle name="20% - Ênfase4 5 2 2 3 2" xfId="15866"/>
    <cellStyle name="20% - Ênfase4 5 2 2 3 3" xfId="27242"/>
    <cellStyle name="20% - Ênfase4 5 2 2 4" xfId="6386"/>
    <cellStyle name="20% - Ênfase4 5 2 2 4 2" xfId="17762"/>
    <cellStyle name="20% - Ênfase4 5 2 2 4 3" xfId="29138"/>
    <cellStyle name="20% - Ênfase4 5 2 2 5" xfId="8282"/>
    <cellStyle name="20% - Ênfase4 5 2 2 5 2" xfId="19658"/>
    <cellStyle name="20% - Ênfase4 5 2 2 5 3" xfId="31034"/>
    <cellStyle name="20% - Ênfase4 5 2 2 6" xfId="10178"/>
    <cellStyle name="20% - Ênfase4 5 2 2 6 2" xfId="21554"/>
    <cellStyle name="20% - Ênfase4 5 2 2 6 3" xfId="32930"/>
    <cellStyle name="20% - Ênfase4 5 2 2 7" xfId="12074"/>
    <cellStyle name="20% - Ênfase4 5 2 2 8" xfId="23450"/>
    <cellStyle name="20% - Ênfase4 5 2 2 9" xfId="34826"/>
    <cellStyle name="20% - Ênfase4 5 2 3" xfId="1013"/>
    <cellStyle name="20% - Ênfase4 5 2 3 10" xfId="37038"/>
    <cellStyle name="20% - Ênfase4 5 2 3 2" xfId="2910"/>
    <cellStyle name="20% - Ênfase4 5 2 3 2 2" xfId="14286"/>
    <cellStyle name="20% - Ênfase4 5 2 3 2 3" xfId="25662"/>
    <cellStyle name="20% - Ênfase4 5 2 3 3" xfId="4806"/>
    <cellStyle name="20% - Ênfase4 5 2 3 3 2" xfId="16182"/>
    <cellStyle name="20% - Ênfase4 5 2 3 3 3" xfId="27558"/>
    <cellStyle name="20% - Ênfase4 5 2 3 4" xfId="6702"/>
    <cellStyle name="20% - Ênfase4 5 2 3 4 2" xfId="18078"/>
    <cellStyle name="20% - Ênfase4 5 2 3 4 3" xfId="29454"/>
    <cellStyle name="20% - Ênfase4 5 2 3 5" xfId="8598"/>
    <cellStyle name="20% - Ênfase4 5 2 3 5 2" xfId="19974"/>
    <cellStyle name="20% - Ênfase4 5 2 3 5 3" xfId="31350"/>
    <cellStyle name="20% - Ênfase4 5 2 3 6" xfId="10494"/>
    <cellStyle name="20% - Ênfase4 5 2 3 6 2" xfId="21870"/>
    <cellStyle name="20% - Ênfase4 5 2 3 6 3" xfId="33246"/>
    <cellStyle name="20% - Ênfase4 5 2 3 7" xfId="12390"/>
    <cellStyle name="20% - Ênfase4 5 2 3 8" xfId="23766"/>
    <cellStyle name="20% - Ênfase4 5 2 3 9" xfId="35142"/>
    <cellStyle name="20% - Ênfase4 5 2 4" xfId="1329"/>
    <cellStyle name="20% - Ênfase4 5 2 4 10" xfId="37354"/>
    <cellStyle name="20% - Ênfase4 5 2 4 2" xfId="3226"/>
    <cellStyle name="20% - Ênfase4 5 2 4 2 2" xfId="14602"/>
    <cellStyle name="20% - Ênfase4 5 2 4 2 3" xfId="25978"/>
    <cellStyle name="20% - Ênfase4 5 2 4 3" xfId="5122"/>
    <cellStyle name="20% - Ênfase4 5 2 4 3 2" xfId="16498"/>
    <cellStyle name="20% - Ênfase4 5 2 4 3 3" xfId="27874"/>
    <cellStyle name="20% - Ênfase4 5 2 4 4" xfId="7018"/>
    <cellStyle name="20% - Ênfase4 5 2 4 4 2" xfId="18394"/>
    <cellStyle name="20% - Ênfase4 5 2 4 4 3" xfId="29770"/>
    <cellStyle name="20% - Ênfase4 5 2 4 5" xfId="8914"/>
    <cellStyle name="20% - Ênfase4 5 2 4 5 2" xfId="20290"/>
    <cellStyle name="20% - Ênfase4 5 2 4 5 3" xfId="31666"/>
    <cellStyle name="20% - Ênfase4 5 2 4 6" xfId="10810"/>
    <cellStyle name="20% - Ênfase4 5 2 4 6 2" xfId="22186"/>
    <cellStyle name="20% - Ênfase4 5 2 4 6 3" xfId="33562"/>
    <cellStyle name="20% - Ênfase4 5 2 4 7" xfId="12706"/>
    <cellStyle name="20% - Ênfase4 5 2 4 8" xfId="24082"/>
    <cellStyle name="20% - Ênfase4 5 2 4 9" xfId="35458"/>
    <cellStyle name="20% - Ênfase4 5 2 5" xfId="1645"/>
    <cellStyle name="20% - Ênfase4 5 2 5 10" xfId="37670"/>
    <cellStyle name="20% - Ênfase4 5 2 5 2" xfId="3542"/>
    <cellStyle name="20% - Ênfase4 5 2 5 2 2" xfId="14918"/>
    <cellStyle name="20% - Ênfase4 5 2 5 2 3" xfId="26294"/>
    <cellStyle name="20% - Ênfase4 5 2 5 3" xfId="5438"/>
    <cellStyle name="20% - Ênfase4 5 2 5 3 2" xfId="16814"/>
    <cellStyle name="20% - Ênfase4 5 2 5 3 3" xfId="28190"/>
    <cellStyle name="20% - Ênfase4 5 2 5 4" xfId="7334"/>
    <cellStyle name="20% - Ênfase4 5 2 5 4 2" xfId="18710"/>
    <cellStyle name="20% - Ênfase4 5 2 5 4 3" xfId="30086"/>
    <cellStyle name="20% - Ênfase4 5 2 5 5" xfId="9230"/>
    <cellStyle name="20% - Ênfase4 5 2 5 5 2" xfId="20606"/>
    <cellStyle name="20% - Ênfase4 5 2 5 5 3" xfId="31982"/>
    <cellStyle name="20% - Ênfase4 5 2 5 6" xfId="11126"/>
    <cellStyle name="20% - Ênfase4 5 2 5 6 2" xfId="22502"/>
    <cellStyle name="20% - Ênfase4 5 2 5 6 3" xfId="33878"/>
    <cellStyle name="20% - Ênfase4 5 2 5 7" xfId="13022"/>
    <cellStyle name="20% - Ênfase4 5 2 5 8" xfId="24398"/>
    <cellStyle name="20% - Ênfase4 5 2 5 9" xfId="35774"/>
    <cellStyle name="20% - Ênfase4 5 2 6" xfId="1961"/>
    <cellStyle name="20% - Ênfase4 5 2 6 10" xfId="37986"/>
    <cellStyle name="20% - Ênfase4 5 2 6 2" xfId="3858"/>
    <cellStyle name="20% - Ênfase4 5 2 6 2 2" xfId="15234"/>
    <cellStyle name="20% - Ênfase4 5 2 6 2 3" xfId="26610"/>
    <cellStyle name="20% - Ênfase4 5 2 6 3" xfId="5754"/>
    <cellStyle name="20% - Ênfase4 5 2 6 3 2" xfId="17130"/>
    <cellStyle name="20% - Ênfase4 5 2 6 3 3" xfId="28506"/>
    <cellStyle name="20% - Ênfase4 5 2 6 4" xfId="7650"/>
    <cellStyle name="20% - Ênfase4 5 2 6 4 2" xfId="19026"/>
    <cellStyle name="20% - Ênfase4 5 2 6 4 3" xfId="30402"/>
    <cellStyle name="20% - Ênfase4 5 2 6 5" xfId="9546"/>
    <cellStyle name="20% - Ênfase4 5 2 6 5 2" xfId="20922"/>
    <cellStyle name="20% - Ênfase4 5 2 6 5 3" xfId="32298"/>
    <cellStyle name="20% - Ênfase4 5 2 6 6" xfId="11442"/>
    <cellStyle name="20% - Ênfase4 5 2 6 6 2" xfId="22818"/>
    <cellStyle name="20% - Ênfase4 5 2 6 6 3" xfId="34194"/>
    <cellStyle name="20% - Ênfase4 5 2 6 7" xfId="13338"/>
    <cellStyle name="20% - Ênfase4 5 2 6 8" xfId="24714"/>
    <cellStyle name="20% - Ênfase4 5 2 6 9" xfId="36090"/>
    <cellStyle name="20% - Ênfase4 5 2 7" xfId="2277"/>
    <cellStyle name="20% - Ênfase4 5 2 7 2" xfId="13654"/>
    <cellStyle name="20% - Ênfase4 5 2 7 3" xfId="25030"/>
    <cellStyle name="20% - Ênfase4 5 2 8" xfId="4174"/>
    <cellStyle name="20% - Ênfase4 5 2 8 2" xfId="15550"/>
    <cellStyle name="20% - Ênfase4 5 2 8 3" xfId="26926"/>
    <cellStyle name="20% - Ênfase4 5 2 9" xfId="6070"/>
    <cellStyle name="20% - Ênfase4 5 2 9 2" xfId="17446"/>
    <cellStyle name="20% - Ênfase4 5 2 9 3" xfId="28822"/>
    <cellStyle name="20% - Ênfase4 5 3" xfId="539"/>
    <cellStyle name="20% - Ênfase4 5 3 10" xfId="36564"/>
    <cellStyle name="20% - Ênfase4 5 3 2" xfId="2436"/>
    <cellStyle name="20% - Ênfase4 5 3 2 2" xfId="13812"/>
    <cellStyle name="20% - Ênfase4 5 3 2 3" xfId="25188"/>
    <cellStyle name="20% - Ênfase4 5 3 3" xfId="4332"/>
    <cellStyle name="20% - Ênfase4 5 3 3 2" xfId="15708"/>
    <cellStyle name="20% - Ênfase4 5 3 3 3" xfId="27084"/>
    <cellStyle name="20% - Ênfase4 5 3 4" xfId="6228"/>
    <cellStyle name="20% - Ênfase4 5 3 4 2" xfId="17604"/>
    <cellStyle name="20% - Ênfase4 5 3 4 3" xfId="28980"/>
    <cellStyle name="20% - Ênfase4 5 3 5" xfId="8124"/>
    <cellStyle name="20% - Ênfase4 5 3 5 2" xfId="19500"/>
    <cellStyle name="20% - Ênfase4 5 3 5 3" xfId="30876"/>
    <cellStyle name="20% - Ênfase4 5 3 6" xfId="10020"/>
    <cellStyle name="20% - Ênfase4 5 3 6 2" xfId="21396"/>
    <cellStyle name="20% - Ênfase4 5 3 6 3" xfId="32772"/>
    <cellStyle name="20% - Ênfase4 5 3 7" xfId="11916"/>
    <cellStyle name="20% - Ênfase4 5 3 8" xfId="23292"/>
    <cellStyle name="20% - Ênfase4 5 3 9" xfId="34668"/>
    <cellStyle name="20% - Ênfase4 5 4" xfId="855"/>
    <cellStyle name="20% - Ênfase4 5 4 10" xfId="36880"/>
    <cellStyle name="20% - Ênfase4 5 4 2" xfId="2752"/>
    <cellStyle name="20% - Ênfase4 5 4 2 2" xfId="14128"/>
    <cellStyle name="20% - Ênfase4 5 4 2 3" xfId="25504"/>
    <cellStyle name="20% - Ênfase4 5 4 3" xfId="4648"/>
    <cellStyle name="20% - Ênfase4 5 4 3 2" xfId="16024"/>
    <cellStyle name="20% - Ênfase4 5 4 3 3" xfId="27400"/>
    <cellStyle name="20% - Ênfase4 5 4 4" xfId="6544"/>
    <cellStyle name="20% - Ênfase4 5 4 4 2" xfId="17920"/>
    <cellStyle name="20% - Ênfase4 5 4 4 3" xfId="29296"/>
    <cellStyle name="20% - Ênfase4 5 4 5" xfId="8440"/>
    <cellStyle name="20% - Ênfase4 5 4 5 2" xfId="19816"/>
    <cellStyle name="20% - Ênfase4 5 4 5 3" xfId="31192"/>
    <cellStyle name="20% - Ênfase4 5 4 6" xfId="10336"/>
    <cellStyle name="20% - Ênfase4 5 4 6 2" xfId="21712"/>
    <cellStyle name="20% - Ênfase4 5 4 6 3" xfId="33088"/>
    <cellStyle name="20% - Ênfase4 5 4 7" xfId="12232"/>
    <cellStyle name="20% - Ênfase4 5 4 8" xfId="23608"/>
    <cellStyle name="20% - Ênfase4 5 4 9" xfId="34984"/>
    <cellStyle name="20% - Ênfase4 5 5" xfId="1171"/>
    <cellStyle name="20% - Ênfase4 5 5 10" xfId="37196"/>
    <cellStyle name="20% - Ênfase4 5 5 2" xfId="3068"/>
    <cellStyle name="20% - Ênfase4 5 5 2 2" xfId="14444"/>
    <cellStyle name="20% - Ênfase4 5 5 2 3" xfId="25820"/>
    <cellStyle name="20% - Ênfase4 5 5 3" xfId="4964"/>
    <cellStyle name="20% - Ênfase4 5 5 3 2" xfId="16340"/>
    <cellStyle name="20% - Ênfase4 5 5 3 3" xfId="27716"/>
    <cellStyle name="20% - Ênfase4 5 5 4" xfId="6860"/>
    <cellStyle name="20% - Ênfase4 5 5 4 2" xfId="18236"/>
    <cellStyle name="20% - Ênfase4 5 5 4 3" xfId="29612"/>
    <cellStyle name="20% - Ênfase4 5 5 5" xfId="8756"/>
    <cellStyle name="20% - Ênfase4 5 5 5 2" xfId="20132"/>
    <cellStyle name="20% - Ênfase4 5 5 5 3" xfId="31508"/>
    <cellStyle name="20% - Ênfase4 5 5 6" xfId="10652"/>
    <cellStyle name="20% - Ênfase4 5 5 6 2" xfId="22028"/>
    <cellStyle name="20% - Ênfase4 5 5 6 3" xfId="33404"/>
    <cellStyle name="20% - Ênfase4 5 5 7" xfId="12548"/>
    <cellStyle name="20% - Ênfase4 5 5 8" xfId="23924"/>
    <cellStyle name="20% - Ênfase4 5 5 9" xfId="35300"/>
    <cellStyle name="20% - Ênfase4 5 6" xfId="1487"/>
    <cellStyle name="20% - Ênfase4 5 6 10" xfId="37512"/>
    <cellStyle name="20% - Ênfase4 5 6 2" xfId="3384"/>
    <cellStyle name="20% - Ênfase4 5 6 2 2" xfId="14760"/>
    <cellStyle name="20% - Ênfase4 5 6 2 3" xfId="26136"/>
    <cellStyle name="20% - Ênfase4 5 6 3" xfId="5280"/>
    <cellStyle name="20% - Ênfase4 5 6 3 2" xfId="16656"/>
    <cellStyle name="20% - Ênfase4 5 6 3 3" xfId="28032"/>
    <cellStyle name="20% - Ênfase4 5 6 4" xfId="7176"/>
    <cellStyle name="20% - Ênfase4 5 6 4 2" xfId="18552"/>
    <cellStyle name="20% - Ênfase4 5 6 4 3" xfId="29928"/>
    <cellStyle name="20% - Ênfase4 5 6 5" xfId="9072"/>
    <cellStyle name="20% - Ênfase4 5 6 5 2" xfId="20448"/>
    <cellStyle name="20% - Ênfase4 5 6 5 3" xfId="31824"/>
    <cellStyle name="20% - Ênfase4 5 6 6" xfId="10968"/>
    <cellStyle name="20% - Ênfase4 5 6 6 2" xfId="22344"/>
    <cellStyle name="20% - Ênfase4 5 6 6 3" xfId="33720"/>
    <cellStyle name="20% - Ênfase4 5 6 7" xfId="12864"/>
    <cellStyle name="20% - Ênfase4 5 6 8" xfId="24240"/>
    <cellStyle name="20% - Ênfase4 5 6 9" xfId="35616"/>
    <cellStyle name="20% - Ênfase4 5 7" xfId="1803"/>
    <cellStyle name="20% - Ênfase4 5 7 10" xfId="37828"/>
    <cellStyle name="20% - Ênfase4 5 7 2" xfId="3700"/>
    <cellStyle name="20% - Ênfase4 5 7 2 2" xfId="15076"/>
    <cellStyle name="20% - Ênfase4 5 7 2 3" xfId="26452"/>
    <cellStyle name="20% - Ênfase4 5 7 3" xfId="5596"/>
    <cellStyle name="20% - Ênfase4 5 7 3 2" xfId="16972"/>
    <cellStyle name="20% - Ênfase4 5 7 3 3" xfId="28348"/>
    <cellStyle name="20% - Ênfase4 5 7 4" xfId="7492"/>
    <cellStyle name="20% - Ênfase4 5 7 4 2" xfId="18868"/>
    <cellStyle name="20% - Ênfase4 5 7 4 3" xfId="30244"/>
    <cellStyle name="20% - Ênfase4 5 7 5" xfId="9388"/>
    <cellStyle name="20% - Ênfase4 5 7 5 2" xfId="20764"/>
    <cellStyle name="20% - Ênfase4 5 7 5 3" xfId="32140"/>
    <cellStyle name="20% - Ênfase4 5 7 6" xfId="11284"/>
    <cellStyle name="20% - Ênfase4 5 7 6 2" xfId="22660"/>
    <cellStyle name="20% - Ênfase4 5 7 6 3" xfId="34036"/>
    <cellStyle name="20% - Ênfase4 5 7 7" xfId="13180"/>
    <cellStyle name="20% - Ênfase4 5 7 8" xfId="24556"/>
    <cellStyle name="20% - Ênfase4 5 7 9" xfId="35932"/>
    <cellStyle name="20% - Ênfase4 5 8" xfId="2119"/>
    <cellStyle name="20% - Ênfase4 5 8 2" xfId="13496"/>
    <cellStyle name="20% - Ênfase4 5 8 3" xfId="24872"/>
    <cellStyle name="20% - Ênfase4 5 9" xfId="4016"/>
    <cellStyle name="20% - Ênfase4 5 9 2" xfId="15392"/>
    <cellStyle name="20% - Ênfase4 5 9 3" xfId="26768"/>
    <cellStyle name="20% - Ênfase4 6" xfId="290"/>
    <cellStyle name="20% - Ênfase4 6 10" xfId="7876"/>
    <cellStyle name="20% - Ênfase4 6 10 2" xfId="19252"/>
    <cellStyle name="20% - Ênfase4 6 10 3" xfId="30628"/>
    <cellStyle name="20% - Ênfase4 6 11" xfId="9772"/>
    <cellStyle name="20% - Ênfase4 6 11 2" xfId="21148"/>
    <cellStyle name="20% - Ênfase4 6 11 3" xfId="32524"/>
    <cellStyle name="20% - Ênfase4 6 12" xfId="11668"/>
    <cellStyle name="20% - Ênfase4 6 13" xfId="23044"/>
    <cellStyle name="20% - Ênfase4 6 14" xfId="34420"/>
    <cellStyle name="20% - Ênfase4 6 15" xfId="36316"/>
    <cellStyle name="20% - Ênfase4 6 2" xfId="607"/>
    <cellStyle name="20% - Ênfase4 6 2 10" xfId="36632"/>
    <cellStyle name="20% - Ênfase4 6 2 2" xfId="2504"/>
    <cellStyle name="20% - Ênfase4 6 2 2 2" xfId="13880"/>
    <cellStyle name="20% - Ênfase4 6 2 2 3" xfId="25256"/>
    <cellStyle name="20% - Ênfase4 6 2 3" xfId="4400"/>
    <cellStyle name="20% - Ênfase4 6 2 3 2" xfId="15776"/>
    <cellStyle name="20% - Ênfase4 6 2 3 3" xfId="27152"/>
    <cellStyle name="20% - Ênfase4 6 2 4" xfId="6296"/>
    <cellStyle name="20% - Ênfase4 6 2 4 2" xfId="17672"/>
    <cellStyle name="20% - Ênfase4 6 2 4 3" xfId="29048"/>
    <cellStyle name="20% - Ênfase4 6 2 5" xfId="8192"/>
    <cellStyle name="20% - Ênfase4 6 2 5 2" xfId="19568"/>
    <cellStyle name="20% - Ênfase4 6 2 5 3" xfId="30944"/>
    <cellStyle name="20% - Ênfase4 6 2 6" xfId="10088"/>
    <cellStyle name="20% - Ênfase4 6 2 6 2" xfId="21464"/>
    <cellStyle name="20% - Ênfase4 6 2 6 3" xfId="32840"/>
    <cellStyle name="20% - Ênfase4 6 2 7" xfId="11984"/>
    <cellStyle name="20% - Ênfase4 6 2 8" xfId="23360"/>
    <cellStyle name="20% - Ênfase4 6 2 9" xfId="34736"/>
    <cellStyle name="20% - Ênfase4 6 3" xfId="923"/>
    <cellStyle name="20% - Ênfase4 6 3 10" xfId="36948"/>
    <cellStyle name="20% - Ênfase4 6 3 2" xfId="2820"/>
    <cellStyle name="20% - Ênfase4 6 3 2 2" xfId="14196"/>
    <cellStyle name="20% - Ênfase4 6 3 2 3" xfId="25572"/>
    <cellStyle name="20% - Ênfase4 6 3 3" xfId="4716"/>
    <cellStyle name="20% - Ênfase4 6 3 3 2" xfId="16092"/>
    <cellStyle name="20% - Ênfase4 6 3 3 3" xfId="27468"/>
    <cellStyle name="20% - Ênfase4 6 3 4" xfId="6612"/>
    <cellStyle name="20% - Ênfase4 6 3 4 2" xfId="17988"/>
    <cellStyle name="20% - Ênfase4 6 3 4 3" xfId="29364"/>
    <cellStyle name="20% - Ênfase4 6 3 5" xfId="8508"/>
    <cellStyle name="20% - Ênfase4 6 3 5 2" xfId="19884"/>
    <cellStyle name="20% - Ênfase4 6 3 5 3" xfId="31260"/>
    <cellStyle name="20% - Ênfase4 6 3 6" xfId="10404"/>
    <cellStyle name="20% - Ênfase4 6 3 6 2" xfId="21780"/>
    <cellStyle name="20% - Ênfase4 6 3 6 3" xfId="33156"/>
    <cellStyle name="20% - Ênfase4 6 3 7" xfId="12300"/>
    <cellStyle name="20% - Ênfase4 6 3 8" xfId="23676"/>
    <cellStyle name="20% - Ênfase4 6 3 9" xfId="35052"/>
    <cellStyle name="20% - Ênfase4 6 4" xfId="1239"/>
    <cellStyle name="20% - Ênfase4 6 4 10" xfId="37264"/>
    <cellStyle name="20% - Ênfase4 6 4 2" xfId="3136"/>
    <cellStyle name="20% - Ênfase4 6 4 2 2" xfId="14512"/>
    <cellStyle name="20% - Ênfase4 6 4 2 3" xfId="25888"/>
    <cellStyle name="20% - Ênfase4 6 4 3" xfId="5032"/>
    <cellStyle name="20% - Ênfase4 6 4 3 2" xfId="16408"/>
    <cellStyle name="20% - Ênfase4 6 4 3 3" xfId="27784"/>
    <cellStyle name="20% - Ênfase4 6 4 4" xfId="6928"/>
    <cellStyle name="20% - Ênfase4 6 4 4 2" xfId="18304"/>
    <cellStyle name="20% - Ênfase4 6 4 4 3" xfId="29680"/>
    <cellStyle name="20% - Ênfase4 6 4 5" xfId="8824"/>
    <cellStyle name="20% - Ênfase4 6 4 5 2" xfId="20200"/>
    <cellStyle name="20% - Ênfase4 6 4 5 3" xfId="31576"/>
    <cellStyle name="20% - Ênfase4 6 4 6" xfId="10720"/>
    <cellStyle name="20% - Ênfase4 6 4 6 2" xfId="22096"/>
    <cellStyle name="20% - Ênfase4 6 4 6 3" xfId="33472"/>
    <cellStyle name="20% - Ênfase4 6 4 7" xfId="12616"/>
    <cellStyle name="20% - Ênfase4 6 4 8" xfId="23992"/>
    <cellStyle name="20% - Ênfase4 6 4 9" xfId="35368"/>
    <cellStyle name="20% - Ênfase4 6 5" xfId="1555"/>
    <cellStyle name="20% - Ênfase4 6 5 10" xfId="37580"/>
    <cellStyle name="20% - Ênfase4 6 5 2" xfId="3452"/>
    <cellStyle name="20% - Ênfase4 6 5 2 2" xfId="14828"/>
    <cellStyle name="20% - Ênfase4 6 5 2 3" xfId="26204"/>
    <cellStyle name="20% - Ênfase4 6 5 3" xfId="5348"/>
    <cellStyle name="20% - Ênfase4 6 5 3 2" xfId="16724"/>
    <cellStyle name="20% - Ênfase4 6 5 3 3" xfId="28100"/>
    <cellStyle name="20% - Ênfase4 6 5 4" xfId="7244"/>
    <cellStyle name="20% - Ênfase4 6 5 4 2" xfId="18620"/>
    <cellStyle name="20% - Ênfase4 6 5 4 3" xfId="29996"/>
    <cellStyle name="20% - Ênfase4 6 5 5" xfId="9140"/>
    <cellStyle name="20% - Ênfase4 6 5 5 2" xfId="20516"/>
    <cellStyle name="20% - Ênfase4 6 5 5 3" xfId="31892"/>
    <cellStyle name="20% - Ênfase4 6 5 6" xfId="11036"/>
    <cellStyle name="20% - Ênfase4 6 5 6 2" xfId="22412"/>
    <cellStyle name="20% - Ênfase4 6 5 6 3" xfId="33788"/>
    <cellStyle name="20% - Ênfase4 6 5 7" xfId="12932"/>
    <cellStyle name="20% - Ênfase4 6 5 8" xfId="24308"/>
    <cellStyle name="20% - Ênfase4 6 5 9" xfId="35684"/>
    <cellStyle name="20% - Ênfase4 6 6" xfId="1871"/>
    <cellStyle name="20% - Ênfase4 6 6 10" xfId="37896"/>
    <cellStyle name="20% - Ênfase4 6 6 2" xfId="3768"/>
    <cellStyle name="20% - Ênfase4 6 6 2 2" xfId="15144"/>
    <cellStyle name="20% - Ênfase4 6 6 2 3" xfId="26520"/>
    <cellStyle name="20% - Ênfase4 6 6 3" xfId="5664"/>
    <cellStyle name="20% - Ênfase4 6 6 3 2" xfId="17040"/>
    <cellStyle name="20% - Ênfase4 6 6 3 3" xfId="28416"/>
    <cellStyle name="20% - Ênfase4 6 6 4" xfId="7560"/>
    <cellStyle name="20% - Ênfase4 6 6 4 2" xfId="18936"/>
    <cellStyle name="20% - Ênfase4 6 6 4 3" xfId="30312"/>
    <cellStyle name="20% - Ênfase4 6 6 5" xfId="9456"/>
    <cellStyle name="20% - Ênfase4 6 6 5 2" xfId="20832"/>
    <cellStyle name="20% - Ênfase4 6 6 5 3" xfId="32208"/>
    <cellStyle name="20% - Ênfase4 6 6 6" xfId="11352"/>
    <cellStyle name="20% - Ênfase4 6 6 6 2" xfId="22728"/>
    <cellStyle name="20% - Ênfase4 6 6 6 3" xfId="34104"/>
    <cellStyle name="20% - Ênfase4 6 6 7" xfId="13248"/>
    <cellStyle name="20% - Ênfase4 6 6 8" xfId="24624"/>
    <cellStyle name="20% - Ênfase4 6 6 9" xfId="36000"/>
    <cellStyle name="20% - Ênfase4 6 7" xfId="2187"/>
    <cellStyle name="20% - Ênfase4 6 7 2" xfId="13564"/>
    <cellStyle name="20% - Ênfase4 6 7 3" xfId="24940"/>
    <cellStyle name="20% - Ênfase4 6 8" xfId="4084"/>
    <cellStyle name="20% - Ênfase4 6 8 2" xfId="15460"/>
    <cellStyle name="20% - Ênfase4 6 8 3" xfId="26836"/>
    <cellStyle name="20% - Ênfase4 6 9" xfId="5980"/>
    <cellStyle name="20% - Ênfase4 6 9 2" xfId="17356"/>
    <cellStyle name="20% - Ênfase4 6 9 3" xfId="28732"/>
    <cellStyle name="20% - Ênfase4 7" xfId="449"/>
    <cellStyle name="20% - Ênfase4 7 10" xfId="36474"/>
    <cellStyle name="20% - Ênfase4 7 2" xfId="2346"/>
    <cellStyle name="20% - Ênfase4 7 2 2" xfId="13722"/>
    <cellStyle name="20% - Ênfase4 7 2 3" xfId="25098"/>
    <cellStyle name="20% - Ênfase4 7 3" xfId="4242"/>
    <cellStyle name="20% - Ênfase4 7 3 2" xfId="15618"/>
    <cellStyle name="20% - Ênfase4 7 3 3" xfId="26994"/>
    <cellStyle name="20% - Ênfase4 7 4" xfId="6138"/>
    <cellStyle name="20% - Ênfase4 7 4 2" xfId="17514"/>
    <cellStyle name="20% - Ênfase4 7 4 3" xfId="28890"/>
    <cellStyle name="20% - Ênfase4 7 5" xfId="8034"/>
    <cellStyle name="20% - Ênfase4 7 5 2" xfId="19410"/>
    <cellStyle name="20% - Ênfase4 7 5 3" xfId="30786"/>
    <cellStyle name="20% - Ênfase4 7 6" xfId="9930"/>
    <cellStyle name="20% - Ênfase4 7 6 2" xfId="21306"/>
    <cellStyle name="20% - Ênfase4 7 6 3" xfId="32682"/>
    <cellStyle name="20% - Ênfase4 7 7" xfId="11826"/>
    <cellStyle name="20% - Ênfase4 7 8" xfId="23202"/>
    <cellStyle name="20% - Ênfase4 7 9" xfId="34578"/>
    <cellStyle name="20% - Ênfase4 8" xfId="765"/>
    <cellStyle name="20% - Ênfase4 8 10" xfId="36790"/>
    <cellStyle name="20% - Ênfase4 8 2" xfId="2662"/>
    <cellStyle name="20% - Ênfase4 8 2 2" xfId="14038"/>
    <cellStyle name="20% - Ênfase4 8 2 3" xfId="25414"/>
    <cellStyle name="20% - Ênfase4 8 3" xfId="4558"/>
    <cellStyle name="20% - Ênfase4 8 3 2" xfId="15934"/>
    <cellStyle name="20% - Ênfase4 8 3 3" xfId="27310"/>
    <cellStyle name="20% - Ênfase4 8 4" xfId="6454"/>
    <cellStyle name="20% - Ênfase4 8 4 2" xfId="17830"/>
    <cellStyle name="20% - Ênfase4 8 4 3" xfId="29206"/>
    <cellStyle name="20% - Ênfase4 8 5" xfId="8350"/>
    <cellStyle name="20% - Ênfase4 8 5 2" xfId="19726"/>
    <cellStyle name="20% - Ênfase4 8 5 3" xfId="31102"/>
    <cellStyle name="20% - Ênfase4 8 6" xfId="10246"/>
    <cellStyle name="20% - Ênfase4 8 6 2" xfId="21622"/>
    <cellStyle name="20% - Ênfase4 8 6 3" xfId="32998"/>
    <cellStyle name="20% - Ênfase4 8 7" xfId="12142"/>
    <cellStyle name="20% - Ênfase4 8 8" xfId="23518"/>
    <cellStyle name="20% - Ênfase4 8 9" xfId="34894"/>
    <cellStyle name="20% - Ênfase4 9" xfId="1081"/>
    <cellStyle name="20% - Ênfase4 9 10" xfId="37106"/>
    <cellStyle name="20% - Ênfase4 9 2" xfId="2978"/>
    <cellStyle name="20% - Ênfase4 9 2 2" xfId="14354"/>
    <cellStyle name="20% - Ênfase4 9 2 3" xfId="25730"/>
    <cellStyle name="20% - Ênfase4 9 3" xfId="4874"/>
    <cellStyle name="20% - Ênfase4 9 3 2" xfId="16250"/>
    <cellStyle name="20% - Ênfase4 9 3 3" xfId="27626"/>
    <cellStyle name="20% - Ênfase4 9 4" xfId="6770"/>
    <cellStyle name="20% - Ênfase4 9 4 2" xfId="18146"/>
    <cellStyle name="20% - Ênfase4 9 4 3" xfId="29522"/>
    <cellStyle name="20% - Ênfase4 9 5" xfId="8666"/>
    <cellStyle name="20% - Ênfase4 9 5 2" xfId="20042"/>
    <cellStyle name="20% - Ênfase4 9 5 3" xfId="31418"/>
    <cellStyle name="20% - Ênfase4 9 6" xfId="10562"/>
    <cellStyle name="20% - Ênfase4 9 6 2" xfId="21938"/>
    <cellStyle name="20% - Ênfase4 9 6 3" xfId="33314"/>
    <cellStyle name="20% - Ênfase4 9 7" xfId="12458"/>
    <cellStyle name="20% - Ênfase4 9 8" xfId="23834"/>
    <cellStyle name="20% - Ênfase4 9 9" xfId="35210"/>
    <cellStyle name="20% - Ênfase5" xfId="58" builtinId="46" customBuiltin="1"/>
    <cellStyle name="20% - Ênfase5 10" xfId="1398"/>
    <cellStyle name="20% - Ênfase5 10 10" xfId="37423"/>
    <cellStyle name="20% - Ênfase5 10 2" xfId="3295"/>
    <cellStyle name="20% - Ênfase5 10 2 2" xfId="14671"/>
    <cellStyle name="20% - Ênfase5 10 2 3" xfId="26047"/>
    <cellStyle name="20% - Ênfase5 10 3" xfId="5191"/>
    <cellStyle name="20% - Ênfase5 10 3 2" xfId="16567"/>
    <cellStyle name="20% - Ênfase5 10 3 3" xfId="27943"/>
    <cellStyle name="20% - Ênfase5 10 4" xfId="7087"/>
    <cellStyle name="20% - Ênfase5 10 4 2" xfId="18463"/>
    <cellStyle name="20% - Ênfase5 10 4 3" xfId="29839"/>
    <cellStyle name="20% - Ênfase5 10 5" xfId="8983"/>
    <cellStyle name="20% - Ênfase5 10 5 2" xfId="20359"/>
    <cellStyle name="20% - Ênfase5 10 5 3" xfId="31735"/>
    <cellStyle name="20% - Ênfase5 10 6" xfId="10879"/>
    <cellStyle name="20% - Ênfase5 10 6 2" xfId="22255"/>
    <cellStyle name="20% - Ênfase5 10 6 3" xfId="33631"/>
    <cellStyle name="20% - Ênfase5 10 7" xfId="12775"/>
    <cellStyle name="20% - Ênfase5 10 8" xfId="24151"/>
    <cellStyle name="20% - Ênfase5 10 9" xfId="35527"/>
    <cellStyle name="20% - Ênfase5 11" xfId="1714"/>
    <cellStyle name="20% - Ênfase5 11 10" xfId="37739"/>
    <cellStyle name="20% - Ênfase5 11 2" xfId="3611"/>
    <cellStyle name="20% - Ênfase5 11 2 2" xfId="14987"/>
    <cellStyle name="20% - Ênfase5 11 2 3" xfId="26363"/>
    <cellStyle name="20% - Ênfase5 11 3" xfId="5507"/>
    <cellStyle name="20% - Ênfase5 11 3 2" xfId="16883"/>
    <cellStyle name="20% - Ênfase5 11 3 3" xfId="28259"/>
    <cellStyle name="20% - Ênfase5 11 4" xfId="7403"/>
    <cellStyle name="20% - Ênfase5 11 4 2" xfId="18779"/>
    <cellStyle name="20% - Ênfase5 11 4 3" xfId="30155"/>
    <cellStyle name="20% - Ênfase5 11 5" xfId="9299"/>
    <cellStyle name="20% - Ênfase5 11 5 2" xfId="20675"/>
    <cellStyle name="20% - Ênfase5 11 5 3" xfId="32051"/>
    <cellStyle name="20% - Ênfase5 11 6" xfId="11195"/>
    <cellStyle name="20% - Ênfase5 11 6 2" xfId="22571"/>
    <cellStyle name="20% - Ênfase5 11 6 3" xfId="33947"/>
    <cellStyle name="20% - Ênfase5 11 7" xfId="13091"/>
    <cellStyle name="20% - Ênfase5 11 8" xfId="24467"/>
    <cellStyle name="20% - Ênfase5 11 9" xfId="35843"/>
    <cellStyle name="20% - Ênfase5 12" xfId="2030"/>
    <cellStyle name="20% - Ênfase5 12 2" xfId="13407"/>
    <cellStyle name="20% - Ênfase5 12 3" xfId="24783"/>
    <cellStyle name="20% - Ênfase5 13" xfId="3927"/>
    <cellStyle name="20% - Ênfase5 13 2" xfId="15303"/>
    <cellStyle name="20% - Ênfase5 13 3" xfId="26679"/>
    <cellStyle name="20% - Ênfase5 14" xfId="5823"/>
    <cellStyle name="20% - Ênfase5 14 2" xfId="17199"/>
    <cellStyle name="20% - Ênfase5 14 3" xfId="28575"/>
    <cellStyle name="20% - Ênfase5 15" xfId="7719"/>
    <cellStyle name="20% - Ênfase5 15 2" xfId="19095"/>
    <cellStyle name="20% - Ênfase5 15 3" xfId="30471"/>
    <cellStyle name="20% - Ênfase5 16" xfId="9615"/>
    <cellStyle name="20% - Ênfase5 16 2" xfId="20991"/>
    <cellStyle name="20% - Ênfase5 16 3" xfId="32367"/>
    <cellStyle name="20% - Ênfase5 17" xfId="11511"/>
    <cellStyle name="20% - Ênfase5 18" xfId="22887"/>
    <cellStyle name="20% - Ênfase5 19" xfId="34263"/>
    <cellStyle name="20% - Ênfase5 2" xfId="155"/>
    <cellStyle name="20% - Ênfase5 2 10" xfId="3949"/>
    <cellStyle name="20% - Ênfase5 2 10 2" xfId="15325"/>
    <cellStyle name="20% - Ênfase5 2 10 3" xfId="26701"/>
    <cellStyle name="20% - Ênfase5 2 11" xfId="5845"/>
    <cellStyle name="20% - Ênfase5 2 11 2" xfId="17221"/>
    <cellStyle name="20% - Ênfase5 2 11 3" xfId="28597"/>
    <cellStyle name="20% - Ênfase5 2 12" xfId="7741"/>
    <cellStyle name="20% - Ênfase5 2 12 2" xfId="19117"/>
    <cellStyle name="20% - Ênfase5 2 12 3" xfId="30493"/>
    <cellStyle name="20% - Ênfase5 2 13" xfId="9637"/>
    <cellStyle name="20% - Ênfase5 2 13 2" xfId="21013"/>
    <cellStyle name="20% - Ênfase5 2 13 3" xfId="32389"/>
    <cellStyle name="20% - Ênfase5 2 14" xfId="11533"/>
    <cellStyle name="20% - Ênfase5 2 15" xfId="22909"/>
    <cellStyle name="20% - Ênfase5 2 16" xfId="34285"/>
    <cellStyle name="20% - Ênfase5 2 17" xfId="36181"/>
    <cellStyle name="20% - Ênfase5 2 2" xfId="245"/>
    <cellStyle name="20% - Ênfase5 2 2 10" xfId="5935"/>
    <cellStyle name="20% - Ênfase5 2 2 10 2" xfId="17311"/>
    <cellStyle name="20% - Ênfase5 2 2 10 3" xfId="28687"/>
    <cellStyle name="20% - Ênfase5 2 2 11" xfId="7831"/>
    <cellStyle name="20% - Ênfase5 2 2 11 2" xfId="19207"/>
    <cellStyle name="20% - Ênfase5 2 2 11 3" xfId="30583"/>
    <cellStyle name="20% - Ênfase5 2 2 12" xfId="9727"/>
    <cellStyle name="20% - Ênfase5 2 2 12 2" xfId="21103"/>
    <cellStyle name="20% - Ênfase5 2 2 12 3" xfId="32479"/>
    <cellStyle name="20% - Ênfase5 2 2 13" xfId="11623"/>
    <cellStyle name="20% - Ênfase5 2 2 14" xfId="22999"/>
    <cellStyle name="20% - Ênfase5 2 2 15" xfId="34375"/>
    <cellStyle name="20% - Ênfase5 2 2 16" xfId="36271"/>
    <cellStyle name="20% - Ênfase5 2 2 2" xfId="403"/>
    <cellStyle name="20% - Ênfase5 2 2 2 10" xfId="7989"/>
    <cellStyle name="20% - Ênfase5 2 2 2 10 2" xfId="19365"/>
    <cellStyle name="20% - Ênfase5 2 2 2 10 3" xfId="30741"/>
    <cellStyle name="20% - Ênfase5 2 2 2 11" xfId="9885"/>
    <cellStyle name="20% - Ênfase5 2 2 2 11 2" xfId="21261"/>
    <cellStyle name="20% - Ênfase5 2 2 2 11 3" xfId="32637"/>
    <cellStyle name="20% - Ênfase5 2 2 2 12" xfId="11781"/>
    <cellStyle name="20% - Ênfase5 2 2 2 13" xfId="23157"/>
    <cellStyle name="20% - Ênfase5 2 2 2 14" xfId="34533"/>
    <cellStyle name="20% - Ênfase5 2 2 2 15" xfId="36429"/>
    <cellStyle name="20% - Ênfase5 2 2 2 2" xfId="720"/>
    <cellStyle name="20% - Ênfase5 2 2 2 2 10" xfId="36745"/>
    <cellStyle name="20% - Ênfase5 2 2 2 2 2" xfId="2617"/>
    <cellStyle name="20% - Ênfase5 2 2 2 2 2 2" xfId="13993"/>
    <cellStyle name="20% - Ênfase5 2 2 2 2 2 3" xfId="25369"/>
    <cellStyle name="20% - Ênfase5 2 2 2 2 3" xfId="4513"/>
    <cellStyle name="20% - Ênfase5 2 2 2 2 3 2" xfId="15889"/>
    <cellStyle name="20% - Ênfase5 2 2 2 2 3 3" xfId="27265"/>
    <cellStyle name="20% - Ênfase5 2 2 2 2 4" xfId="6409"/>
    <cellStyle name="20% - Ênfase5 2 2 2 2 4 2" xfId="17785"/>
    <cellStyle name="20% - Ênfase5 2 2 2 2 4 3" xfId="29161"/>
    <cellStyle name="20% - Ênfase5 2 2 2 2 5" xfId="8305"/>
    <cellStyle name="20% - Ênfase5 2 2 2 2 5 2" xfId="19681"/>
    <cellStyle name="20% - Ênfase5 2 2 2 2 5 3" xfId="31057"/>
    <cellStyle name="20% - Ênfase5 2 2 2 2 6" xfId="10201"/>
    <cellStyle name="20% - Ênfase5 2 2 2 2 6 2" xfId="21577"/>
    <cellStyle name="20% - Ênfase5 2 2 2 2 6 3" xfId="32953"/>
    <cellStyle name="20% - Ênfase5 2 2 2 2 7" xfId="12097"/>
    <cellStyle name="20% - Ênfase5 2 2 2 2 8" xfId="23473"/>
    <cellStyle name="20% - Ênfase5 2 2 2 2 9" xfId="34849"/>
    <cellStyle name="20% - Ênfase5 2 2 2 3" xfId="1036"/>
    <cellStyle name="20% - Ênfase5 2 2 2 3 10" xfId="37061"/>
    <cellStyle name="20% - Ênfase5 2 2 2 3 2" xfId="2933"/>
    <cellStyle name="20% - Ênfase5 2 2 2 3 2 2" xfId="14309"/>
    <cellStyle name="20% - Ênfase5 2 2 2 3 2 3" xfId="25685"/>
    <cellStyle name="20% - Ênfase5 2 2 2 3 3" xfId="4829"/>
    <cellStyle name="20% - Ênfase5 2 2 2 3 3 2" xfId="16205"/>
    <cellStyle name="20% - Ênfase5 2 2 2 3 3 3" xfId="27581"/>
    <cellStyle name="20% - Ênfase5 2 2 2 3 4" xfId="6725"/>
    <cellStyle name="20% - Ênfase5 2 2 2 3 4 2" xfId="18101"/>
    <cellStyle name="20% - Ênfase5 2 2 2 3 4 3" xfId="29477"/>
    <cellStyle name="20% - Ênfase5 2 2 2 3 5" xfId="8621"/>
    <cellStyle name="20% - Ênfase5 2 2 2 3 5 2" xfId="19997"/>
    <cellStyle name="20% - Ênfase5 2 2 2 3 5 3" xfId="31373"/>
    <cellStyle name="20% - Ênfase5 2 2 2 3 6" xfId="10517"/>
    <cellStyle name="20% - Ênfase5 2 2 2 3 6 2" xfId="21893"/>
    <cellStyle name="20% - Ênfase5 2 2 2 3 6 3" xfId="33269"/>
    <cellStyle name="20% - Ênfase5 2 2 2 3 7" xfId="12413"/>
    <cellStyle name="20% - Ênfase5 2 2 2 3 8" xfId="23789"/>
    <cellStyle name="20% - Ênfase5 2 2 2 3 9" xfId="35165"/>
    <cellStyle name="20% - Ênfase5 2 2 2 4" xfId="1352"/>
    <cellStyle name="20% - Ênfase5 2 2 2 4 10" xfId="37377"/>
    <cellStyle name="20% - Ênfase5 2 2 2 4 2" xfId="3249"/>
    <cellStyle name="20% - Ênfase5 2 2 2 4 2 2" xfId="14625"/>
    <cellStyle name="20% - Ênfase5 2 2 2 4 2 3" xfId="26001"/>
    <cellStyle name="20% - Ênfase5 2 2 2 4 3" xfId="5145"/>
    <cellStyle name="20% - Ênfase5 2 2 2 4 3 2" xfId="16521"/>
    <cellStyle name="20% - Ênfase5 2 2 2 4 3 3" xfId="27897"/>
    <cellStyle name="20% - Ênfase5 2 2 2 4 4" xfId="7041"/>
    <cellStyle name="20% - Ênfase5 2 2 2 4 4 2" xfId="18417"/>
    <cellStyle name="20% - Ênfase5 2 2 2 4 4 3" xfId="29793"/>
    <cellStyle name="20% - Ênfase5 2 2 2 4 5" xfId="8937"/>
    <cellStyle name="20% - Ênfase5 2 2 2 4 5 2" xfId="20313"/>
    <cellStyle name="20% - Ênfase5 2 2 2 4 5 3" xfId="31689"/>
    <cellStyle name="20% - Ênfase5 2 2 2 4 6" xfId="10833"/>
    <cellStyle name="20% - Ênfase5 2 2 2 4 6 2" xfId="22209"/>
    <cellStyle name="20% - Ênfase5 2 2 2 4 6 3" xfId="33585"/>
    <cellStyle name="20% - Ênfase5 2 2 2 4 7" xfId="12729"/>
    <cellStyle name="20% - Ênfase5 2 2 2 4 8" xfId="24105"/>
    <cellStyle name="20% - Ênfase5 2 2 2 4 9" xfId="35481"/>
    <cellStyle name="20% - Ênfase5 2 2 2 5" xfId="1668"/>
    <cellStyle name="20% - Ênfase5 2 2 2 5 10" xfId="37693"/>
    <cellStyle name="20% - Ênfase5 2 2 2 5 2" xfId="3565"/>
    <cellStyle name="20% - Ênfase5 2 2 2 5 2 2" xfId="14941"/>
    <cellStyle name="20% - Ênfase5 2 2 2 5 2 3" xfId="26317"/>
    <cellStyle name="20% - Ênfase5 2 2 2 5 3" xfId="5461"/>
    <cellStyle name="20% - Ênfase5 2 2 2 5 3 2" xfId="16837"/>
    <cellStyle name="20% - Ênfase5 2 2 2 5 3 3" xfId="28213"/>
    <cellStyle name="20% - Ênfase5 2 2 2 5 4" xfId="7357"/>
    <cellStyle name="20% - Ênfase5 2 2 2 5 4 2" xfId="18733"/>
    <cellStyle name="20% - Ênfase5 2 2 2 5 4 3" xfId="30109"/>
    <cellStyle name="20% - Ênfase5 2 2 2 5 5" xfId="9253"/>
    <cellStyle name="20% - Ênfase5 2 2 2 5 5 2" xfId="20629"/>
    <cellStyle name="20% - Ênfase5 2 2 2 5 5 3" xfId="32005"/>
    <cellStyle name="20% - Ênfase5 2 2 2 5 6" xfId="11149"/>
    <cellStyle name="20% - Ênfase5 2 2 2 5 6 2" xfId="22525"/>
    <cellStyle name="20% - Ênfase5 2 2 2 5 6 3" xfId="33901"/>
    <cellStyle name="20% - Ênfase5 2 2 2 5 7" xfId="13045"/>
    <cellStyle name="20% - Ênfase5 2 2 2 5 8" xfId="24421"/>
    <cellStyle name="20% - Ênfase5 2 2 2 5 9" xfId="35797"/>
    <cellStyle name="20% - Ênfase5 2 2 2 6" xfId="1984"/>
    <cellStyle name="20% - Ênfase5 2 2 2 6 10" xfId="38009"/>
    <cellStyle name="20% - Ênfase5 2 2 2 6 2" xfId="3881"/>
    <cellStyle name="20% - Ênfase5 2 2 2 6 2 2" xfId="15257"/>
    <cellStyle name="20% - Ênfase5 2 2 2 6 2 3" xfId="26633"/>
    <cellStyle name="20% - Ênfase5 2 2 2 6 3" xfId="5777"/>
    <cellStyle name="20% - Ênfase5 2 2 2 6 3 2" xfId="17153"/>
    <cellStyle name="20% - Ênfase5 2 2 2 6 3 3" xfId="28529"/>
    <cellStyle name="20% - Ênfase5 2 2 2 6 4" xfId="7673"/>
    <cellStyle name="20% - Ênfase5 2 2 2 6 4 2" xfId="19049"/>
    <cellStyle name="20% - Ênfase5 2 2 2 6 4 3" xfId="30425"/>
    <cellStyle name="20% - Ênfase5 2 2 2 6 5" xfId="9569"/>
    <cellStyle name="20% - Ênfase5 2 2 2 6 5 2" xfId="20945"/>
    <cellStyle name="20% - Ênfase5 2 2 2 6 5 3" xfId="32321"/>
    <cellStyle name="20% - Ênfase5 2 2 2 6 6" xfId="11465"/>
    <cellStyle name="20% - Ênfase5 2 2 2 6 6 2" xfId="22841"/>
    <cellStyle name="20% - Ênfase5 2 2 2 6 6 3" xfId="34217"/>
    <cellStyle name="20% - Ênfase5 2 2 2 6 7" xfId="13361"/>
    <cellStyle name="20% - Ênfase5 2 2 2 6 8" xfId="24737"/>
    <cellStyle name="20% - Ênfase5 2 2 2 6 9" xfId="36113"/>
    <cellStyle name="20% - Ênfase5 2 2 2 7" xfId="2300"/>
    <cellStyle name="20% - Ênfase5 2 2 2 7 2" xfId="13677"/>
    <cellStyle name="20% - Ênfase5 2 2 2 7 3" xfId="25053"/>
    <cellStyle name="20% - Ênfase5 2 2 2 8" xfId="4197"/>
    <cellStyle name="20% - Ênfase5 2 2 2 8 2" xfId="15573"/>
    <cellStyle name="20% - Ênfase5 2 2 2 8 3" xfId="26949"/>
    <cellStyle name="20% - Ênfase5 2 2 2 9" xfId="6093"/>
    <cellStyle name="20% - Ênfase5 2 2 2 9 2" xfId="17469"/>
    <cellStyle name="20% - Ênfase5 2 2 2 9 3" xfId="28845"/>
    <cellStyle name="20% - Ênfase5 2 2 3" xfId="562"/>
    <cellStyle name="20% - Ênfase5 2 2 3 10" xfId="36587"/>
    <cellStyle name="20% - Ênfase5 2 2 3 2" xfId="2459"/>
    <cellStyle name="20% - Ênfase5 2 2 3 2 2" xfId="13835"/>
    <cellStyle name="20% - Ênfase5 2 2 3 2 3" xfId="25211"/>
    <cellStyle name="20% - Ênfase5 2 2 3 3" xfId="4355"/>
    <cellStyle name="20% - Ênfase5 2 2 3 3 2" xfId="15731"/>
    <cellStyle name="20% - Ênfase5 2 2 3 3 3" xfId="27107"/>
    <cellStyle name="20% - Ênfase5 2 2 3 4" xfId="6251"/>
    <cellStyle name="20% - Ênfase5 2 2 3 4 2" xfId="17627"/>
    <cellStyle name="20% - Ênfase5 2 2 3 4 3" xfId="29003"/>
    <cellStyle name="20% - Ênfase5 2 2 3 5" xfId="8147"/>
    <cellStyle name="20% - Ênfase5 2 2 3 5 2" xfId="19523"/>
    <cellStyle name="20% - Ênfase5 2 2 3 5 3" xfId="30899"/>
    <cellStyle name="20% - Ênfase5 2 2 3 6" xfId="10043"/>
    <cellStyle name="20% - Ênfase5 2 2 3 6 2" xfId="21419"/>
    <cellStyle name="20% - Ênfase5 2 2 3 6 3" xfId="32795"/>
    <cellStyle name="20% - Ênfase5 2 2 3 7" xfId="11939"/>
    <cellStyle name="20% - Ênfase5 2 2 3 8" xfId="23315"/>
    <cellStyle name="20% - Ênfase5 2 2 3 9" xfId="34691"/>
    <cellStyle name="20% - Ênfase5 2 2 4" xfId="878"/>
    <cellStyle name="20% - Ênfase5 2 2 4 10" xfId="36903"/>
    <cellStyle name="20% - Ênfase5 2 2 4 2" xfId="2775"/>
    <cellStyle name="20% - Ênfase5 2 2 4 2 2" xfId="14151"/>
    <cellStyle name="20% - Ênfase5 2 2 4 2 3" xfId="25527"/>
    <cellStyle name="20% - Ênfase5 2 2 4 3" xfId="4671"/>
    <cellStyle name="20% - Ênfase5 2 2 4 3 2" xfId="16047"/>
    <cellStyle name="20% - Ênfase5 2 2 4 3 3" xfId="27423"/>
    <cellStyle name="20% - Ênfase5 2 2 4 4" xfId="6567"/>
    <cellStyle name="20% - Ênfase5 2 2 4 4 2" xfId="17943"/>
    <cellStyle name="20% - Ênfase5 2 2 4 4 3" xfId="29319"/>
    <cellStyle name="20% - Ênfase5 2 2 4 5" xfId="8463"/>
    <cellStyle name="20% - Ênfase5 2 2 4 5 2" xfId="19839"/>
    <cellStyle name="20% - Ênfase5 2 2 4 5 3" xfId="31215"/>
    <cellStyle name="20% - Ênfase5 2 2 4 6" xfId="10359"/>
    <cellStyle name="20% - Ênfase5 2 2 4 6 2" xfId="21735"/>
    <cellStyle name="20% - Ênfase5 2 2 4 6 3" xfId="33111"/>
    <cellStyle name="20% - Ênfase5 2 2 4 7" xfId="12255"/>
    <cellStyle name="20% - Ênfase5 2 2 4 8" xfId="23631"/>
    <cellStyle name="20% - Ênfase5 2 2 4 9" xfId="35007"/>
    <cellStyle name="20% - Ênfase5 2 2 5" xfId="1194"/>
    <cellStyle name="20% - Ênfase5 2 2 5 10" xfId="37219"/>
    <cellStyle name="20% - Ênfase5 2 2 5 2" xfId="3091"/>
    <cellStyle name="20% - Ênfase5 2 2 5 2 2" xfId="14467"/>
    <cellStyle name="20% - Ênfase5 2 2 5 2 3" xfId="25843"/>
    <cellStyle name="20% - Ênfase5 2 2 5 3" xfId="4987"/>
    <cellStyle name="20% - Ênfase5 2 2 5 3 2" xfId="16363"/>
    <cellStyle name="20% - Ênfase5 2 2 5 3 3" xfId="27739"/>
    <cellStyle name="20% - Ênfase5 2 2 5 4" xfId="6883"/>
    <cellStyle name="20% - Ênfase5 2 2 5 4 2" xfId="18259"/>
    <cellStyle name="20% - Ênfase5 2 2 5 4 3" xfId="29635"/>
    <cellStyle name="20% - Ênfase5 2 2 5 5" xfId="8779"/>
    <cellStyle name="20% - Ênfase5 2 2 5 5 2" xfId="20155"/>
    <cellStyle name="20% - Ênfase5 2 2 5 5 3" xfId="31531"/>
    <cellStyle name="20% - Ênfase5 2 2 5 6" xfId="10675"/>
    <cellStyle name="20% - Ênfase5 2 2 5 6 2" xfId="22051"/>
    <cellStyle name="20% - Ênfase5 2 2 5 6 3" xfId="33427"/>
    <cellStyle name="20% - Ênfase5 2 2 5 7" xfId="12571"/>
    <cellStyle name="20% - Ênfase5 2 2 5 8" xfId="23947"/>
    <cellStyle name="20% - Ênfase5 2 2 5 9" xfId="35323"/>
    <cellStyle name="20% - Ênfase5 2 2 6" xfId="1510"/>
    <cellStyle name="20% - Ênfase5 2 2 6 10" xfId="37535"/>
    <cellStyle name="20% - Ênfase5 2 2 6 2" xfId="3407"/>
    <cellStyle name="20% - Ênfase5 2 2 6 2 2" xfId="14783"/>
    <cellStyle name="20% - Ênfase5 2 2 6 2 3" xfId="26159"/>
    <cellStyle name="20% - Ênfase5 2 2 6 3" xfId="5303"/>
    <cellStyle name="20% - Ênfase5 2 2 6 3 2" xfId="16679"/>
    <cellStyle name="20% - Ênfase5 2 2 6 3 3" xfId="28055"/>
    <cellStyle name="20% - Ênfase5 2 2 6 4" xfId="7199"/>
    <cellStyle name="20% - Ênfase5 2 2 6 4 2" xfId="18575"/>
    <cellStyle name="20% - Ênfase5 2 2 6 4 3" xfId="29951"/>
    <cellStyle name="20% - Ênfase5 2 2 6 5" xfId="9095"/>
    <cellStyle name="20% - Ênfase5 2 2 6 5 2" xfId="20471"/>
    <cellStyle name="20% - Ênfase5 2 2 6 5 3" xfId="31847"/>
    <cellStyle name="20% - Ênfase5 2 2 6 6" xfId="10991"/>
    <cellStyle name="20% - Ênfase5 2 2 6 6 2" xfId="22367"/>
    <cellStyle name="20% - Ênfase5 2 2 6 6 3" xfId="33743"/>
    <cellStyle name="20% - Ênfase5 2 2 6 7" xfId="12887"/>
    <cellStyle name="20% - Ênfase5 2 2 6 8" xfId="24263"/>
    <cellStyle name="20% - Ênfase5 2 2 6 9" xfId="35639"/>
    <cellStyle name="20% - Ênfase5 2 2 7" xfId="1826"/>
    <cellStyle name="20% - Ênfase5 2 2 7 10" xfId="37851"/>
    <cellStyle name="20% - Ênfase5 2 2 7 2" xfId="3723"/>
    <cellStyle name="20% - Ênfase5 2 2 7 2 2" xfId="15099"/>
    <cellStyle name="20% - Ênfase5 2 2 7 2 3" xfId="26475"/>
    <cellStyle name="20% - Ênfase5 2 2 7 3" xfId="5619"/>
    <cellStyle name="20% - Ênfase5 2 2 7 3 2" xfId="16995"/>
    <cellStyle name="20% - Ênfase5 2 2 7 3 3" xfId="28371"/>
    <cellStyle name="20% - Ênfase5 2 2 7 4" xfId="7515"/>
    <cellStyle name="20% - Ênfase5 2 2 7 4 2" xfId="18891"/>
    <cellStyle name="20% - Ênfase5 2 2 7 4 3" xfId="30267"/>
    <cellStyle name="20% - Ênfase5 2 2 7 5" xfId="9411"/>
    <cellStyle name="20% - Ênfase5 2 2 7 5 2" xfId="20787"/>
    <cellStyle name="20% - Ênfase5 2 2 7 5 3" xfId="32163"/>
    <cellStyle name="20% - Ênfase5 2 2 7 6" xfId="11307"/>
    <cellStyle name="20% - Ênfase5 2 2 7 6 2" xfId="22683"/>
    <cellStyle name="20% - Ênfase5 2 2 7 6 3" xfId="34059"/>
    <cellStyle name="20% - Ênfase5 2 2 7 7" xfId="13203"/>
    <cellStyle name="20% - Ênfase5 2 2 7 8" xfId="24579"/>
    <cellStyle name="20% - Ênfase5 2 2 7 9" xfId="35955"/>
    <cellStyle name="20% - Ênfase5 2 2 8" xfId="2142"/>
    <cellStyle name="20% - Ênfase5 2 2 8 2" xfId="13519"/>
    <cellStyle name="20% - Ênfase5 2 2 8 3" xfId="24895"/>
    <cellStyle name="20% - Ênfase5 2 2 9" xfId="4039"/>
    <cellStyle name="20% - Ênfase5 2 2 9 2" xfId="15415"/>
    <cellStyle name="20% - Ênfase5 2 2 9 3" xfId="26791"/>
    <cellStyle name="20% - Ênfase5 2 3" xfId="313"/>
    <cellStyle name="20% - Ênfase5 2 3 10" xfId="7899"/>
    <cellStyle name="20% - Ênfase5 2 3 10 2" xfId="19275"/>
    <cellStyle name="20% - Ênfase5 2 3 10 3" xfId="30651"/>
    <cellStyle name="20% - Ênfase5 2 3 11" xfId="9795"/>
    <cellStyle name="20% - Ênfase5 2 3 11 2" xfId="21171"/>
    <cellStyle name="20% - Ênfase5 2 3 11 3" xfId="32547"/>
    <cellStyle name="20% - Ênfase5 2 3 12" xfId="11691"/>
    <cellStyle name="20% - Ênfase5 2 3 13" xfId="23067"/>
    <cellStyle name="20% - Ênfase5 2 3 14" xfId="34443"/>
    <cellStyle name="20% - Ênfase5 2 3 15" xfId="36339"/>
    <cellStyle name="20% - Ênfase5 2 3 2" xfId="630"/>
    <cellStyle name="20% - Ênfase5 2 3 2 10" xfId="36655"/>
    <cellStyle name="20% - Ênfase5 2 3 2 2" xfId="2527"/>
    <cellStyle name="20% - Ênfase5 2 3 2 2 2" xfId="13903"/>
    <cellStyle name="20% - Ênfase5 2 3 2 2 3" xfId="25279"/>
    <cellStyle name="20% - Ênfase5 2 3 2 3" xfId="4423"/>
    <cellStyle name="20% - Ênfase5 2 3 2 3 2" xfId="15799"/>
    <cellStyle name="20% - Ênfase5 2 3 2 3 3" xfId="27175"/>
    <cellStyle name="20% - Ênfase5 2 3 2 4" xfId="6319"/>
    <cellStyle name="20% - Ênfase5 2 3 2 4 2" xfId="17695"/>
    <cellStyle name="20% - Ênfase5 2 3 2 4 3" xfId="29071"/>
    <cellStyle name="20% - Ênfase5 2 3 2 5" xfId="8215"/>
    <cellStyle name="20% - Ênfase5 2 3 2 5 2" xfId="19591"/>
    <cellStyle name="20% - Ênfase5 2 3 2 5 3" xfId="30967"/>
    <cellStyle name="20% - Ênfase5 2 3 2 6" xfId="10111"/>
    <cellStyle name="20% - Ênfase5 2 3 2 6 2" xfId="21487"/>
    <cellStyle name="20% - Ênfase5 2 3 2 6 3" xfId="32863"/>
    <cellStyle name="20% - Ênfase5 2 3 2 7" xfId="12007"/>
    <cellStyle name="20% - Ênfase5 2 3 2 8" xfId="23383"/>
    <cellStyle name="20% - Ênfase5 2 3 2 9" xfId="34759"/>
    <cellStyle name="20% - Ênfase5 2 3 3" xfId="946"/>
    <cellStyle name="20% - Ênfase5 2 3 3 10" xfId="36971"/>
    <cellStyle name="20% - Ênfase5 2 3 3 2" xfId="2843"/>
    <cellStyle name="20% - Ênfase5 2 3 3 2 2" xfId="14219"/>
    <cellStyle name="20% - Ênfase5 2 3 3 2 3" xfId="25595"/>
    <cellStyle name="20% - Ênfase5 2 3 3 3" xfId="4739"/>
    <cellStyle name="20% - Ênfase5 2 3 3 3 2" xfId="16115"/>
    <cellStyle name="20% - Ênfase5 2 3 3 3 3" xfId="27491"/>
    <cellStyle name="20% - Ênfase5 2 3 3 4" xfId="6635"/>
    <cellStyle name="20% - Ênfase5 2 3 3 4 2" xfId="18011"/>
    <cellStyle name="20% - Ênfase5 2 3 3 4 3" xfId="29387"/>
    <cellStyle name="20% - Ênfase5 2 3 3 5" xfId="8531"/>
    <cellStyle name="20% - Ênfase5 2 3 3 5 2" xfId="19907"/>
    <cellStyle name="20% - Ênfase5 2 3 3 5 3" xfId="31283"/>
    <cellStyle name="20% - Ênfase5 2 3 3 6" xfId="10427"/>
    <cellStyle name="20% - Ênfase5 2 3 3 6 2" xfId="21803"/>
    <cellStyle name="20% - Ênfase5 2 3 3 6 3" xfId="33179"/>
    <cellStyle name="20% - Ênfase5 2 3 3 7" xfId="12323"/>
    <cellStyle name="20% - Ênfase5 2 3 3 8" xfId="23699"/>
    <cellStyle name="20% - Ênfase5 2 3 3 9" xfId="35075"/>
    <cellStyle name="20% - Ênfase5 2 3 4" xfId="1262"/>
    <cellStyle name="20% - Ênfase5 2 3 4 10" xfId="37287"/>
    <cellStyle name="20% - Ênfase5 2 3 4 2" xfId="3159"/>
    <cellStyle name="20% - Ênfase5 2 3 4 2 2" xfId="14535"/>
    <cellStyle name="20% - Ênfase5 2 3 4 2 3" xfId="25911"/>
    <cellStyle name="20% - Ênfase5 2 3 4 3" xfId="5055"/>
    <cellStyle name="20% - Ênfase5 2 3 4 3 2" xfId="16431"/>
    <cellStyle name="20% - Ênfase5 2 3 4 3 3" xfId="27807"/>
    <cellStyle name="20% - Ênfase5 2 3 4 4" xfId="6951"/>
    <cellStyle name="20% - Ênfase5 2 3 4 4 2" xfId="18327"/>
    <cellStyle name="20% - Ênfase5 2 3 4 4 3" xfId="29703"/>
    <cellStyle name="20% - Ênfase5 2 3 4 5" xfId="8847"/>
    <cellStyle name="20% - Ênfase5 2 3 4 5 2" xfId="20223"/>
    <cellStyle name="20% - Ênfase5 2 3 4 5 3" xfId="31599"/>
    <cellStyle name="20% - Ênfase5 2 3 4 6" xfId="10743"/>
    <cellStyle name="20% - Ênfase5 2 3 4 6 2" xfId="22119"/>
    <cellStyle name="20% - Ênfase5 2 3 4 6 3" xfId="33495"/>
    <cellStyle name="20% - Ênfase5 2 3 4 7" xfId="12639"/>
    <cellStyle name="20% - Ênfase5 2 3 4 8" xfId="24015"/>
    <cellStyle name="20% - Ênfase5 2 3 4 9" xfId="35391"/>
    <cellStyle name="20% - Ênfase5 2 3 5" xfId="1578"/>
    <cellStyle name="20% - Ênfase5 2 3 5 10" xfId="37603"/>
    <cellStyle name="20% - Ênfase5 2 3 5 2" xfId="3475"/>
    <cellStyle name="20% - Ênfase5 2 3 5 2 2" xfId="14851"/>
    <cellStyle name="20% - Ênfase5 2 3 5 2 3" xfId="26227"/>
    <cellStyle name="20% - Ênfase5 2 3 5 3" xfId="5371"/>
    <cellStyle name="20% - Ênfase5 2 3 5 3 2" xfId="16747"/>
    <cellStyle name="20% - Ênfase5 2 3 5 3 3" xfId="28123"/>
    <cellStyle name="20% - Ênfase5 2 3 5 4" xfId="7267"/>
    <cellStyle name="20% - Ênfase5 2 3 5 4 2" xfId="18643"/>
    <cellStyle name="20% - Ênfase5 2 3 5 4 3" xfId="30019"/>
    <cellStyle name="20% - Ênfase5 2 3 5 5" xfId="9163"/>
    <cellStyle name="20% - Ênfase5 2 3 5 5 2" xfId="20539"/>
    <cellStyle name="20% - Ênfase5 2 3 5 5 3" xfId="31915"/>
    <cellStyle name="20% - Ênfase5 2 3 5 6" xfId="11059"/>
    <cellStyle name="20% - Ênfase5 2 3 5 6 2" xfId="22435"/>
    <cellStyle name="20% - Ênfase5 2 3 5 6 3" xfId="33811"/>
    <cellStyle name="20% - Ênfase5 2 3 5 7" xfId="12955"/>
    <cellStyle name="20% - Ênfase5 2 3 5 8" xfId="24331"/>
    <cellStyle name="20% - Ênfase5 2 3 5 9" xfId="35707"/>
    <cellStyle name="20% - Ênfase5 2 3 6" xfId="1894"/>
    <cellStyle name="20% - Ênfase5 2 3 6 10" xfId="37919"/>
    <cellStyle name="20% - Ênfase5 2 3 6 2" xfId="3791"/>
    <cellStyle name="20% - Ênfase5 2 3 6 2 2" xfId="15167"/>
    <cellStyle name="20% - Ênfase5 2 3 6 2 3" xfId="26543"/>
    <cellStyle name="20% - Ênfase5 2 3 6 3" xfId="5687"/>
    <cellStyle name="20% - Ênfase5 2 3 6 3 2" xfId="17063"/>
    <cellStyle name="20% - Ênfase5 2 3 6 3 3" xfId="28439"/>
    <cellStyle name="20% - Ênfase5 2 3 6 4" xfId="7583"/>
    <cellStyle name="20% - Ênfase5 2 3 6 4 2" xfId="18959"/>
    <cellStyle name="20% - Ênfase5 2 3 6 4 3" xfId="30335"/>
    <cellStyle name="20% - Ênfase5 2 3 6 5" xfId="9479"/>
    <cellStyle name="20% - Ênfase5 2 3 6 5 2" xfId="20855"/>
    <cellStyle name="20% - Ênfase5 2 3 6 5 3" xfId="32231"/>
    <cellStyle name="20% - Ênfase5 2 3 6 6" xfId="11375"/>
    <cellStyle name="20% - Ênfase5 2 3 6 6 2" xfId="22751"/>
    <cellStyle name="20% - Ênfase5 2 3 6 6 3" xfId="34127"/>
    <cellStyle name="20% - Ênfase5 2 3 6 7" xfId="13271"/>
    <cellStyle name="20% - Ênfase5 2 3 6 8" xfId="24647"/>
    <cellStyle name="20% - Ênfase5 2 3 6 9" xfId="36023"/>
    <cellStyle name="20% - Ênfase5 2 3 7" xfId="2210"/>
    <cellStyle name="20% - Ênfase5 2 3 7 2" xfId="13587"/>
    <cellStyle name="20% - Ênfase5 2 3 7 3" xfId="24963"/>
    <cellStyle name="20% - Ênfase5 2 3 8" xfId="4107"/>
    <cellStyle name="20% - Ênfase5 2 3 8 2" xfId="15483"/>
    <cellStyle name="20% - Ênfase5 2 3 8 3" xfId="26859"/>
    <cellStyle name="20% - Ênfase5 2 3 9" xfId="6003"/>
    <cellStyle name="20% - Ênfase5 2 3 9 2" xfId="17379"/>
    <cellStyle name="20% - Ênfase5 2 3 9 3" xfId="28755"/>
    <cellStyle name="20% - Ênfase5 2 4" xfId="472"/>
    <cellStyle name="20% - Ênfase5 2 4 10" xfId="36497"/>
    <cellStyle name="20% - Ênfase5 2 4 2" xfId="2369"/>
    <cellStyle name="20% - Ênfase5 2 4 2 2" xfId="13745"/>
    <cellStyle name="20% - Ênfase5 2 4 2 3" xfId="25121"/>
    <cellStyle name="20% - Ênfase5 2 4 3" xfId="4265"/>
    <cellStyle name="20% - Ênfase5 2 4 3 2" xfId="15641"/>
    <cellStyle name="20% - Ênfase5 2 4 3 3" xfId="27017"/>
    <cellStyle name="20% - Ênfase5 2 4 4" xfId="6161"/>
    <cellStyle name="20% - Ênfase5 2 4 4 2" xfId="17537"/>
    <cellStyle name="20% - Ênfase5 2 4 4 3" xfId="28913"/>
    <cellStyle name="20% - Ênfase5 2 4 5" xfId="8057"/>
    <cellStyle name="20% - Ênfase5 2 4 5 2" xfId="19433"/>
    <cellStyle name="20% - Ênfase5 2 4 5 3" xfId="30809"/>
    <cellStyle name="20% - Ênfase5 2 4 6" xfId="9953"/>
    <cellStyle name="20% - Ênfase5 2 4 6 2" xfId="21329"/>
    <cellStyle name="20% - Ênfase5 2 4 6 3" xfId="32705"/>
    <cellStyle name="20% - Ênfase5 2 4 7" xfId="11849"/>
    <cellStyle name="20% - Ênfase5 2 4 8" xfId="23225"/>
    <cellStyle name="20% - Ênfase5 2 4 9" xfId="34601"/>
    <cellStyle name="20% - Ênfase5 2 5" xfId="788"/>
    <cellStyle name="20% - Ênfase5 2 5 10" xfId="36813"/>
    <cellStyle name="20% - Ênfase5 2 5 2" xfId="2685"/>
    <cellStyle name="20% - Ênfase5 2 5 2 2" xfId="14061"/>
    <cellStyle name="20% - Ênfase5 2 5 2 3" xfId="25437"/>
    <cellStyle name="20% - Ênfase5 2 5 3" xfId="4581"/>
    <cellStyle name="20% - Ênfase5 2 5 3 2" xfId="15957"/>
    <cellStyle name="20% - Ênfase5 2 5 3 3" xfId="27333"/>
    <cellStyle name="20% - Ênfase5 2 5 4" xfId="6477"/>
    <cellStyle name="20% - Ênfase5 2 5 4 2" xfId="17853"/>
    <cellStyle name="20% - Ênfase5 2 5 4 3" xfId="29229"/>
    <cellStyle name="20% - Ênfase5 2 5 5" xfId="8373"/>
    <cellStyle name="20% - Ênfase5 2 5 5 2" xfId="19749"/>
    <cellStyle name="20% - Ênfase5 2 5 5 3" xfId="31125"/>
    <cellStyle name="20% - Ênfase5 2 5 6" xfId="10269"/>
    <cellStyle name="20% - Ênfase5 2 5 6 2" xfId="21645"/>
    <cellStyle name="20% - Ênfase5 2 5 6 3" xfId="33021"/>
    <cellStyle name="20% - Ênfase5 2 5 7" xfId="12165"/>
    <cellStyle name="20% - Ênfase5 2 5 8" xfId="23541"/>
    <cellStyle name="20% - Ênfase5 2 5 9" xfId="34917"/>
    <cellStyle name="20% - Ênfase5 2 6" xfId="1104"/>
    <cellStyle name="20% - Ênfase5 2 6 10" xfId="37129"/>
    <cellStyle name="20% - Ênfase5 2 6 2" xfId="3001"/>
    <cellStyle name="20% - Ênfase5 2 6 2 2" xfId="14377"/>
    <cellStyle name="20% - Ênfase5 2 6 2 3" xfId="25753"/>
    <cellStyle name="20% - Ênfase5 2 6 3" xfId="4897"/>
    <cellStyle name="20% - Ênfase5 2 6 3 2" xfId="16273"/>
    <cellStyle name="20% - Ênfase5 2 6 3 3" xfId="27649"/>
    <cellStyle name="20% - Ênfase5 2 6 4" xfId="6793"/>
    <cellStyle name="20% - Ênfase5 2 6 4 2" xfId="18169"/>
    <cellStyle name="20% - Ênfase5 2 6 4 3" xfId="29545"/>
    <cellStyle name="20% - Ênfase5 2 6 5" xfId="8689"/>
    <cellStyle name="20% - Ênfase5 2 6 5 2" xfId="20065"/>
    <cellStyle name="20% - Ênfase5 2 6 5 3" xfId="31441"/>
    <cellStyle name="20% - Ênfase5 2 6 6" xfId="10585"/>
    <cellStyle name="20% - Ênfase5 2 6 6 2" xfId="21961"/>
    <cellStyle name="20% - Ênfase5 2 6 6 3" xfId="33337"/>
    <cellStyle name="20% - Ênfase5 2 6 7" xfId="12481"/>
    <cellStyle name="20% - Ênfase5 2 6 8" xfId="23857"/>
    <cellStyle name="20% - Ênfase5 2 6 9" xfId="35233"/>
    <cellStyle name="20% - Ênfase5 2 7" xfId="1420"/>
    <cellStyle name="20% - Ênfase5 2 7 10" xfId="37445"/>
    <cellStyle name="20% - Ênfase5 2 7 2" xfId="3317"/>
    <cellStyle name="20% - Ênfase5 2 7 2 2" xfId="14693"/>
    <cellStyle name="20% - Ênfase5 2 7 2 3" xfId="26069"/>
    <cellStyle name="20% - Ênfase5 2 7 3" xfId="5213"/>
    <cellStyle name="20% - Ênfase5 2 7 3 2" xfId="16589"/>
    <cellStyle name="20% - Ênfase5 2 7 3 3" xfId="27965"/>
    <cellStyle name="20% - Ênfase5 2 7 4" xfId="7109"/>
    <cellStyle name="20% - Ênfase5 2 7 4 2" xfId="18485"/>
    <cellStyle name="20% - Ênfase5 2 7 4 3" xfId="29861"/>
    <cellStyle name="20% - Ênfase5 2 7 5" xfId="9005"/>
    <cellStyle name="20% - Ênfase5 2 7 5 2" xfId="20381"/>
    <cellStyle name="20% - Ênfase5 2 7 5 3" xfId="31757"/>
    <cellStyle name="20% - Ênfase5 2 7 6" xfId="10901"/>
    <cellStyle name="20% - Ênfase5 2 7 6 2" xfId="22277"/>
    <cellStyle name="20% - Ênfase5 2 7 6 3" xfId="33653"/>
    <cellStyle name="20% - Ênfase5 2 7 7" xfId="12797"/>
    <cellStyle name="20% - Ênfase5 2 7 8" xfId="24173"/>
    <cellStyle name="20% - Ênfase5 2 7 9" xfId="35549"/>
    <cellStyle name="20% - Ênfase5 2 8" xfId="1736"/>
    <cellStyle name="20% - Ênfase5 2 8 10" xfId="37761"/>
    <cellStyle name="20% - Ênfase5 2 8 2" xfId="3633"/>
    <cellStyle name="20% - Ênfase5 2 8 2 2" xfId="15009"/>
    <cellStyle name="20% - Ênfase5 2 8 2 3" xfId="26385"/>
    <cellStyle name="20% - Ênfase5 2 8 3" xfId="5529"/>
    <cellStyle name="20% - Ênfase5 2 8 3 2" xfId="16905"/>
    <cellStyle name="20% - Ênfase5 2 8 3 3" xfId="28281"/>
    <cellStyle name="20% - Ênfase5 2 8 4" xfId="7425"/>
    <cellStyle name="20% - Ênfase5 2 8 4 2" xfId="18801"/>
    <cellStyle name="20% - Ênfase5 2 8 4 3" xfId="30177"/>
    <cellStyle name="20% - Ênfase5 2 8 5" xfId="9321"/>
    <cellStyle name="20% - Ênfase5 2 8 5 2" xfId="20697"/>
    <cellStyle name="20% - Ênfase5 2 8 5 3" xfId="32073"/>
    <cellStyle name="20% - Ênfase5 2 8 6" xfId="11217"/>
    <cellStyle name="20% - Ênfase5 2 8 6 2" xfId="22593"/>
    <cellStyle name="20% - Ênfase5 2 8 6 3" xfId="33969"/>
    <cellStyle name="20% - Ênfase5 2 8 7" xfId="13113"/>
    <cellStyle name="20% - Ênfase5 2 8 8" xfId="24489"/>
    <cellStyle name="20% - Ênfase5 2 8 9" xfId="35865"/>
    <cellStyle name="20% - Ênfase5 2 9" xfId="2052"/>
    <cellStyle name="20% - Ênfase5 2 9 2" xfId="13429"/>
    <cellStyle name="20% - Ênfase5 2 9 3" xfId="24805"/>
    <cellStyle name="20% - Ênfase5 20" xfId="36159"/>
    <cellStyle name="20% - Ênfase5 3" xfId="179"/>
    <cellStyle name="20% - Ênfase5 3 10" xfId="3973"/>
    <cellStyle name="20% - Ênfase5 3 10 2" xfId="15349"/>
    <cellStyle name="20% - Ênfase5 3 10 3" xfId="26725"/>
    <cellStyle name="20% - Ênfase5 3 11" xfId="5869"/>
    <cellStyle name="20% - Ênfase5 3 11 2" xfId="17245"/>
    <cellStyle name="20% - Ênfase5 3 11 3" xfId="28621"/>
    <cellStyle name="20% - Ênfase5 3 12" xfId="7765"/>
    <cellStyle name="20% - Ênfase5 3 12 2" xfId="19141"/>
    <cellStyle name="20% - Ênfase5 3 12 3" xfId="30517"/>
    <cellStyle name="20% - Ênfase5 3 13" xfId="9661"/>
    <cellStyle name="20% - Ênfase5 3 13 2" xfId="21037"/>
    <cellStyle name="20% - Ênfase5 3 13 3" xfId="32413"/>
    <cellStyle name="20% - Ênfase5 3 14" xfId="11557"/>
    <cellStyle name="20% - Ênfase5 3 15" xfId="22933"/>
    <cellStyle name="20% - Ênfase5 3 16" xfId="34309"/>
    <cellStyle name="20% - Ênfase5 3 17" xfId="36205"/>
    <cellStyle name="20% - Ênfase5 3 2" xfId="269"/>
    <cellStyle name="20% - Ênfase5 3 2 10" xfId="5959"/>
    <cellStyle name="20% - Ênfase5 3 2 10 2" xfId="17335"/>
    <cellStyle name="20% - Ênfase5 3 2 10 3" xfId="28711"/>
    <cellStyle name="20% - Ênfase5 3 2 11" xfId="7855"/>
    <cellStyle name="20% - Ênfase5 3 2 11 2" xfId="19231"/>
    <cellStyle name="20% - Ênfase5 3 2 11 3" xfId="30607"/>
    <cellStyle name="20% - Ênfase5 3 2 12" xfId="9751"/>
    <cellStyle name="20% - Ênfase5 3 2 12 2" xfId="21127"/>
    <cellStyle name="20% - Ênfase5 3 2 12 3" xfId="32503"/>
    <cellStyle name="20% - Ênfase5 3 2 13" xfId="11647"/>
    <cellStyle name="20% - Ênfase5 3 2 14" xfId="23023"/>
    <cellStyle name="20% - Ênfase5 3 2 15" xfId="34399"/>
    <cellStyle name="20% - Ênfase5 3 2 16" xfId="36295"/>
    <cellStyle name="20% - Ênfase5 3 2 2" xfId="427"/>
    <cellStyle name="20% - Ênfase5 3 2 2 10" xfId="8013"/>
    <cellStyle name="20% - Ênfase5 3 2 2 10 2" xfId="19389"/>
    <cellStyle name="20% - Ênfase5 3 2 2 10 3" xfId="30765"/>
    <cellStyle name="20% - Ênfase5 3 2 2 11" xfId="9909"/>
    <cellStyle name="20% - Ênfase5 3 2 2 11 2" xfId="21285"/>
    <cellStyle name="20% - Ênfase5 3 2 2 11 3" xfId="32661"/>
    <cellStyle name="20% - Ênfase5 3 2 2 12" xfId="11805"/>
    <cellStyle name="20% - Ênfase5 3 2 2 13" xfId="23181"/>
    <cellStyle name="20% - Ênfase5 3 2 2 14" xfId="34557"/>
    <cellStyle name="20% - Ênfase5 3 2 2 15" xfId="36453"/>
    <cellStyle name="20% - Ênfase5 3 2 2 2" xfId="744"/>
    <cellStyle name="20% - Ênfase5 3 2 2 2 10" xfId="36769"/>
    <cellStyle name="20% - Ênfase5 3 2 2 2 2" xfId="2641"/>
    <cellStyle name="20% - Ênfase5 3 2 2 2 2 2" xfId="14017"/>
    <cellStyle name="20% - Ênfase5 3 2 2 2 2 3" xfId="25393"/>
    <cellStyle name="20% - Ênfase5 3 2 2 2 3" xfId="4537"/>
    <cellStyle name="20% - Ênfase5 3 2 2 2 3 2" xfId="15913"/>
    <cellStyle name="20% - Ênfase5 3 2 2 2 3 3" xfId="27289"/>
    <cellStyle name="20% - Ênfase5 3 2 2 2 4" xfId="6433"/>
    <cellStyle name="20% - Ênfase5 3 2 2 2 4 2" xfId="17809"/>
    <cellStyle name="20% - Ênfase5 3 2 2 2 4 3" xfId="29185"/>
    <cellStyle name="20% - Ênfase5 3 2 2 2 5" xfId="8329"/>
    <cellStyle name="20% - Ênfase5 3 2 2 2 5 2" xfId="19705"/>
    <cellStyle name="20% - Ênfase5 3 2 2 2 5 3" xfId="31081"/>
    <cellStyle name="20% - Ênfase5 3 2 2 2 6" xfId="10225"/>
    <cellStyle name="20% - Ênfase5 3 2 2 2 6 2" xfId="21601"/>
    <cellStyle name="20% - Ênfase5 3 2 2 2 6 3" xfId="32977"/>
    <cellStyle name="20% - Ênfase5 3 2 2 2 7" xfId="12121"/>
    <cellStyle name="20% - Ênfase5 3 2 2 2 8" xfId="23497"/>
    <cellStyle name="20% - Ênfase5 3 2 2 2 9" xfId="34873"/>
    <cellStyle name="20% - Ênfase5 3 2 2 3" xfId="1060"/>
    <cellStyle name="20% - Ênfase5 3 2 2 3 10" xfId="37085"/>
    <cellStyle name="20% - Ênfase5 3 2 2 3 2" xfId="2957"/>
    <cellStyle name="20% - Ênfase5 3 2 2 3 2 2" xfId="14333"/>
    <cellStyle name="20% - Ênfase5 3 2 2 3 2 3" xfId="25709"/>
    <cellStyle name="20% - Ênfase5 3 2 2 3 3" xfId="4853"/>
    <cellStyle name="20% - Ênfase5 3 2 2 3 3 2" xfId="16229"/>
    <cellStyle name="20% - Ênfase5 3 2 2 3 3 3" xfId="27605"/>
    <cellStyle name="20% - Ênfase5 3 2 2 3 4" xfId="6749"/>
    <cellStyle name="20% - Ênfase5 3 2 2 3 4 2" xfId="18125"/>
    <cellStyle name="20% - Ênfase5 3 2 2 3 4 3" xfId="29501"/>
    <cellStyle name="20% - Ênfase5 3 2 2 3 5" xfId="8645"/>
    <cellStyle name="20% - Ênfase5 3 2 2 3 5 2" xfId="20021"/>
    <cellStyle name="20% - Ênfase5 3 2 2 3 5 3" xfId="31397"/>
    <cellStyle name="20% - Ênfase5 3 2 2 3 6" xfId="10541"/>
    <cellStyle name="20% - Ênfase5 3 2 2 3 6 2" xfId="21917"/>
    <cellStyle name="20% - Ênfase5 3 2 2 3 6 3" xfId="33293"/>
    <cellStyle name="20% - Ênfase5 3 2 2 3 7" xfId="12437"/>
    <cellStyle name="20% - Ênfase5 3 2 2 3 8" xfId="23813"/>
    <cellStyle name="20% - Ênfase5 3 2 2 3 9" xfId="35189"/>
    <cellStyle name="20% - Ênfase5 3 2 2 4" xfId="1376"/>
    <cellStyle name="20% - Ênfase5 3 2 2 4 10" xfId="37401"/>
    <cellStyle name="20% - Ênfase5 3 2 2 4 2" xfId="3273"/>
    <cellStyle name="20% - Ênfase5 3 2 2 4 2 2" xfId="14649"/>
    <cellStyle name="20% - Ênfase5 3 2 2 4 2 3" xfId="26025"/>
    <cellStyle name="20% - Ênfase5 3 2 2 4 3" xfId="5169"/>
    <cellStyle name="20% - Ênfase5 3 2 2 4 3 2" xfId="16545"/>
    <cellStyle name="20% - Ênfase5 3 2 2 4 3 3" xfId="27921"/>
    <cellStyle name="20% - Ênfase5 3 2 2 4 4" xfId="7065"/>
    <cellStyle name="20% - Ênfase5 3 2 2 4 4 2" xfId="18441"/>
    <cellStyle name="20% - Ênfase5 3 2 2 4 4 3" xfId="29817"/>
    <cellStyle name="20% - Ênfase5 3 2 2 4 5" xfId="8961"/>
    <cellStyle name="20% - Ênfase5 3 2 2 4 5 2" xfId="20337"/>
    <cellStyle name="20% - Ênfase5 3 2 2 4 5 3" xfId="31713"/>
    <cellStyle name="20% - Ênfase5 3 2 2 4 6" xfId="10857"/>
    <cellStyle name="20% - Ênfase5 3 2 2 4 6 2" xfId="22233"/>
    <cellStyle name="20% - Ênfase5 3 2 2 4 6 3" xfId="33609"/>
    <cellStyle name="20% - Ênfase5 3 2 2 4 7" xfId="12753"/>
    <cellStyle name="20% - Ênfase5 3 2 2 4 8" xfId="24129"/>
    <cellStyle name="20% - Ênfase5 3 2 2 4 9" xfId="35505"/>
    <cellStyle name="20% - Ênfase5 3 2 2 5" xfId="1692"/>
    <cellStyle name="20% - Ênfase5 3 2 2 5 10" xfId="37717"/>
    <cellStyle name="20% - Ênfase5 3 2 2 5 2" xfId="3589"/>
    <cellStyle name="20% - Ênfase5 3 2 2 5 2 2" xfId="14965"/>
    <cellStyle name="20% - Ênfase5 3 2 2 5 2 3" xfId="26341"/>
    <cellStyle name="20% - Ênfase5 3 2 2 5 3" xfId="5485"/>
    <cellStyle name="20% - Ênfase5 3 2 2 5 3 2" xfId="16861"/>
    <cellStyle name="20% - Ênfase5 3 2 2 5 3 3" xfId="28237"/>
    <cellStyle name="20% - Ênfase5 3 2 2 5 4" xfId="7381"/>
    <cellStyle name="20% - Ênfase5 3 2 2 5 4 2" xfId="18757"/>
    <cellStyle name="20% - Ênfase5 3 2 2 5 4 3" xfId="30133"/>
    <cellStyle name="20% - Ênfase5 3 2 2 5 5" xfId="9277"/>
    <cellStyle name="20% - Ênfase5 3 2 2 5 5 2" xfId="20653"/>
    <cellStyle name="20% - Ênfase5 3 2 2 5 5 3" xfId="32029"/>
    <cellStyle name="20% - Ênfase5 3 2 2 5 6" xfId="11173"/>
    <cellStyle name="20% - Ênfase5 3 2 2 5 6 2" xfId="22549"/>
    <cellStyle name="20% - Ênfase5 3 2 2 5 6 3" xfId="33925"/>
    <cellStyle name="20% - Ênfase5 3 2 2 5 7" xfId="13069"/>
    <cellStyle name="20% - Ênfase5 3 2 2 5 8" xfId="24445"/>
    <cellStyle name="20% - Ênfase5 3 2 2 5 9" xfId="35821"/>
    <cellStyle name="20% - Ênfase5 3 2 2 6" xfId="2008"/>
    <cellStyle name="20% - Ênfase5 3 2 2 6 10" xfId="38033"/>
    <cellStyle name="20% - Ênfase5 3 2 2 6 2" xfId="3905"/>
    <cellStyle name="20% - Ênfase5 3 2 2 6 2 2" xfId="15281"/>
    <cellStyle name="20% - Ênfase5 3 2 2 6 2 3" xfId="26657"/>
    <cellStyle name="20% - Ênfase5 3 2 2 6 3" xfId="5801"/>
    <cellStyle name="20% - Ênfase5 3 2 2 6 3 2" xfId="17177"/>
    <cellStyle name="20% - Ênfase5 3 2 2 6 3 3" xfId="28553"/>
    <cellStyle name="20% - Ênfase5 3 2 2 6 4" xfId="7697"/>
    <cellStyle name="20% - Ênfase5 3 2 2 6 4 2" xfId="19073"/>
    <cellStyle name="20% - Ênfase5 3 2 2 6 4 3" xfId="30449"/>
    <cellStyle name="20% - Ênfase5 3 2 2 6 5" xfId="9593"/>
    <cellStyle name="20% - Ênfase5 3 2 2 6 5 2" xfId="20969"/>
    <cellStyle name="20% - Ênfase5 3 2 2 6 5 3" xfId="32345"/>
    <cellStyle name="20% - Ênfase5 3 2 2 6 6" xfId="11489"/>
    <cellStyle name="20% - Ênfase5 3 2 2 6 6 2" xfId="22865"/>
    <cellStyle name="20% - Ênfase5 3 2 2 6 6 3" xfId="34241"/>
    <cellStyle name="20% - Ênfase5 3 2 2 6 7" xfId="13385"/>
    <cellStyle name="20% - Ênfase5 3 2 2 6 8" xfId="24761"/>
    <cellStyle name="20% - Ênfase5 3 2 2 6 9" xfId="36137"/>
    <cellStyle name="20% - Ênfase5 3 2 2 7" xfId="2324"/>
    <cellStyle name="20% - Ênfase5 3 2 2 7 2" xfId="13701"/>
    <cellStyle name="20% - Ênfase5 3 2 2 7 3" xfId="25077"/>
    <cellStyle name="20% - Ênfase5 3 2 2 8" xfId="4221"/>
    <cellStyle name="20% - Ênfase5 3 2 2 8 2" xfId="15597"/>
    <cellStyle name="20% - Ênfase5 3 2 2 8 3" xfId="26973"/>
    <cellStyle name="20% - Ênfase5 3 2 2 9" xfId="6117"/>
    <cellStyle name="20% - Ênfase5 3 2 2 9 2" xfId="17493"/>
    <cellStyle name="20% - Ênfase5 3 2 2 9 3" xfId="28869"/>
    <cellStyle name="20% - Ênfase5 3 2 3" xfId="586"/>
    <cellStyle name="20% - Ênfase5 3 2 3 10" xfId="36611"/>
    <cellStyle name="20% - Ênfase5 3 2 3 2" xfId="2483"/>
    <cellStyle name="20% - Ênfase5 3 2 3 2 2" xfId="13859"/>
    <cellStyle name="20% - Ênfase5 3 2 3 2 3" xfId="25235"/>
    <cellStyle name="20% - Ênfase5 3 2 3 3" xfId="4379"/>
    <cellStyle name="20% - Ênfase5 3 2 3 3 2" xfId="15755"/>
    <cellStyle name="20% - Ênfase5 3 2 3 3 3" xfId="27131"/>
    <cellStyle name="20% - Ênfase5 3 2 3 4" xfId="6275"/>
    <cellStyle name="20% - Ênfase5 3 2 3 4 2" xfId="17651"/>
    <cellStyle name="20% - Ênfase5 3 2 3 4 3" xfId="29027"/>
    <cellStyle name="20% - Ênfase5 3 2 3 5" xfId="8171"/>
    <cellStyle name="20% - Ênfase5 3 2 3 5 2" xfId="19547"/>
    <cellStyle name="20% - Ênfase5 3 2 3 5 3" xfId="30923"/>
    <cellStyle name="20% - Ênfase5 3 2 3 6" xfId="10067"/>
    <cellStyle name="20% - Ênfase5 3 2 3 6 2" xfId="21443"/>
    <cellStyle name="20% - Ênfase5 3 2 3 6 3" xfId="32819"/>
    <cellStyle name="20% - Ênfase5 3 2 3 7" xfId="11963"/>
    <cellStyle name="20% - Ênfase5 3 2 3 8" xfId="23339"/>
    <cellStyle name="20% - Ênfase5 3 2 3 9" xfId="34715"/>
    <cellStyle name="20% - Ênfase5 3 2 4" xfId="902"/>
    <cellStyle name="20% - Ênfase5 3 2 4 10" xfId="36927"/>
    <cellStyle name="20% - Ênfase5 3 2 4 2" xfId="2799"/>
    <cellStyle name="20% - Ênfase5 3 2 4 2 2" xfId="14175"/>
    <cellStyle name="20% - Ênfase5 3 2 4 2 3" xfId="25551"/>
    <cellStyle name="20% - Ênfase5 3 2 4 3" xfId="4695"/>
    <cellStyle name="20% - Ênfase5 3 2 4 3 2" xfId="16071"/>
    <cellStyle name="20% - Ênfase5 3 2 4 3 3" xfId="27447"/>
    <cellStyle name="20% - Ênfase5 3 2 4 4" xfId="6591"/>
    <cellStyle name="20% - Ênfase5 3 2 4 4 2" xfId="17967"/>
    <cellStyle name="20% - Ênfase5 3 2 4 4 3" xfId="29343"/>
    <cellStyle name="20% - Ênfase5 3 2 4 5" xfId="8487"/>
    <cellStyle name="20% - Ênfase5 3 2 4 5 2" xfId="19863"/>
    <cellStyle name="20% - Ênfase5 3 2 4 5 3" xfId="31239"/>
    <cellStyle name="20% - Ênfase5 3 2 4 6" xfId="10383"/>
    <cellStyle name="20% - Ênfase5 3 2 4 6 2" xfId="21759"/>
    <cellStyle name="20% - Ênfase5 3 2 4 6 3" xfId="33135"/>
    <cellStyle name="20% - Ênfase5 3 2 4 7" xfId="12279"/>
    <cellStyle name="20% - Ênfase5 3 2 4 8" xfId="23655"/>
    <cellStyle name="20% - Ênfase5 3 2 4 9" xfId="35031"/>
    <cellStyle name="20% - Ênfase5 3 2 5" xfId="1218"/>
    <cellStyle name="20% - Ênfase5 3 2 5 10" xfId="37243"/>
    <cellStyle name="20% - Ênfase5 3 2 5 2" xfId="3115"/>
    <cellStyle name="20% - Ênfase5 3 2 5 2 2" xfId="14491"/>
    <cellStyle name="20% - Ênfase5 3 2 5 2 3" xfId="25867"/>
    <cellStyle name="20% - Ênfase5 3 2 5 3" xfId="5011"/>
    <cellStyle name="20% - Ênfase5 3 2 5 3 2" xfId="16387"/>
    <cellStyle name="20% - Ênfase5 3 2 5 3 3" xfId="27763"/>
    <cellStyle name="20% - Ênfase5 3 2 5 4" xfId="6907"/>
    <cellStyle name="20% - Ênfase5 3 2 5 4 2" xfId="18283"/>
    <cellStyle name="20% - Ênfase5 3 2 5 4 3" xfId="29659"/>
    <cellStyle name="20% - Ênfase5 3 2 5 5" xfId="8803"/>
    <cellStyle name="20% - Ênfase5 3 2 5 5 2" xfId="20179"/>
    <cellStyle name="20% - Ênfase5 3 2 5 5 3" xfId="31555"/>
    <cellStyle name="20% - Ênfase5 3 2 5 6" xfId="10699"/>
    <cellStyle name="20% - Ênfase5 3 2 5 6 2" xfId="22075"/>
    <cellStyle name="20% - Ênfase5 3 2 5 6 3" xfId="33451"/>
    <cellStyle name="20% - Ênfase5 3 2 5 7" xfId="12595"/>
    <cellStyle name="20% - Ênfase5 3 2 5 8" xfId="23971"/>
    <cellStyle name="20% - Ênfase5 3 2 5 9" xfId="35347"/>
    <cellStyle name="20% - Ênfase5 3 2 6" xfId="1534"/>
    <cellStyle name="20% - Ênfase5 3 2 6 10" xfId="37559"/>
    <cellStyle name="20% - Ênfase5 3 2 6 2" xfId="3431"/>
    <cellStyle name="20% - Ênfase5 3 2 6 2 2" xfId="14807"/>
    <cellStyle name="20% - Ênfase5 3 2 6 2 3" xfId="26183"/>
    <cellStyle name="20% - Ênfase5 3 2 6 3" xfId="5327"/>
    <cellStyle name="20% - Ênfase5 3 2 6 3 2" xfId="16703"/>
    <cellStyle name="20% - Ênfase5 3 2 6 3 3" xfId="28079"/>
    <cellStyle name="20% - Ênfase5 3 2 6 4" xfId="7223"/>
    <cellStyle name="20% - Ênfase5 3 2 6 4 2" xfId="18599"/>
    <cellStyle name="20% - Ênfase5 3 2 6 4 3" xfId="29975"/>
    <cellStyle name="20% - Ênfase5 3 2 6 5" xfId="9119"/>
    <cellStyle name="20% - Ênfase5 3 2 6 5 2" xfId="20495"/>
    <cellStyle name="20% - Ênfase5 3 2 6 5 3" xfId="31871"/>
    <cellStyle name="20% - Ênfase5 3 2 6 6" xfId="11015"/>
    <cellStyle name="20% - Ênfase5 3 2 6 6 2" xfId="22391"/>
    <cellStyle name="20% - Ênfase5 3 2 6 6 3" xfId="33767"/>
    <cellStyle name="20% - Ênfase5 3 2 6 7" xfId="12911"/>
    <cellStyle name="20% - Ênfase5 3 2 6 8" xfId="24287"/>
    <cellStyle name="20% - Ênfase5 3 2 6 9" xfId="35663"/>
    <cellStyle name="20% - Ênfase5 3 2 7" xfId="1850"/>
    <cellStyle name="20% - Ênfase5 3 2 7 10" xfId="37875"/>
    <cellStyle name="20% - Ênfase5 3 2 7 2" xfId="3747"/>
    <cellStyle name="20% - Ênfase5 3 2 7 2 2" xfId="15123"/>
    <cellStyle name="20% - Ênfase5 3 2 7 2 3" xfId="26499"/>
    <cellStyle name="20% - Ênfase5 3 2 7 3" xfId="5643"/>
    <cellStyle name="20% - Ênfase5 3 2 7 3 2" xfId="17019"/>
    <cellStyle name="20% - Ênfase5 3 2 7 3 3" xfId="28395"/>
    <cellStyle name="20% - Ênfase5 3 2 7 4" xfId="7539"/>
    <cellStyle name="20% - Ênfase5 3 2 7 4 2" xfId="18915"/>
    <cellStyle name="20% - Ênfase5 3 2 7 4 3" xfId="30291"/>
    <cellStyle name="20% - Ênfase5 3 2 7 5" xfId="9435"/>
    <cellStyle name="20% - Ênfase5 3 2 7 5 2" xfId="20811"/>
    <cellStyle name="20% - Ênfase5 3 2 7 5 3" xfId="32187"/>
    <cellStyle name="20% - Ênfase5 3 2 7 6" xfId="11331"/>
    <cellStyle name="20% - Ênfase5 3 2 7 6 2" xfId="22707"/>
    <cellStyle name="20% - Ênfase5 3 2 7 6 3" xfId="34083"/>
    <cellStyle name="20% - Ênfase5 3 2 7 7" xfId="13227"/>
    <cellStyle name="20% - Ênfase5 3 2 7 8" xfId="24603"/>
    <cellStyle name="20% - Ênfase5 3 2 7 9" xfId="35979"/>
    <cellStyle name="20% - Ênfase5 3 2 8" xfId="2166"/>
    <cellStyle name="20% - Ênfase5 3 2 8 2" xfId="13543"/>
    <cellStyle name="20% - Ênfase5 3 2 8 3" xfId="24919"/>
    <cellStyle name="20% - Ênfase5 3 2 9" xfId="4063"/>
    <cellStyle name="20% - Ênfase5 3 2 9 2" xfId="15439"/>
    <cellStyle name="20% - Ênfase5 3 2 9 3" xfId="26815"/>
    <cellStyle name="20% - Ênfase5 3 3" xfId="337"/>
    <cellStyle name="20% - Ênfase5 3 3 10" xfId="7923"/>
    <cellStyle name="20% - Ênfase5 3 3 10 2" xfId="19299"/>
    <cellStyle name="20% - Ênfase5 3 3 10 3" xfId="30675"/>
    <cellStyle name="20% - Ênfase5 3 3 11" xfId="9819"/>
    <cellStyle name="20% - Ênfase5 3 3 11 2" xfId="21195"/>
    <cellStyle name="20% - Ênfase5 3 3 11 3" xfId="32571"/>
    <cellStyle name="20% - Ênfase5 3 3 12" xfId="11715"/>
    <cellStyle name="20% - Ênfase5 3 3 13" xfId="23091"/>
    <cellStyle name="20% - Ênfase5 3 3 14" xfId="34467"/>
    <cellStyle name="20% - Ênfase5 3 3 15" xfId="36363"/>
    <cellStyle name="20% - Ênfase5 3 3 2" xfId="654"/>
    <cellStyle name="20% - Ênfase5 3 3 2 10" xfId="36679"/>
    <cellStyle name="20% - Ênfase5 3 3 2 2" xfId="2551"/>
    <cellStyle name="20% - Ênfase5 3 3 2 2 2" xfId="13927"/>
    <cellStyle name="20% - Ênfase5 3 3 2 2 3" xfId="25303"/>
    <cellStyle name="20% - Ênfase5 3 3 2 3" xfId="4447"/>
    <cellStyle name="20% - Ênfase5 3 3 2 3 2" xfId="15823"/>
    <cellStyle name="20% - Ênfase5 3 3 2 3 3" xfId="27199"/>
    <cellStyle name="20% - Ênfase5 3 3 2 4" xfId="6343"/>
    <cellStyle name="20% - Ênfase5 3 3 2 4 2" xfId="17719"/>
    <cellStyle name="20% - Ênfase5 3 3 2 4 3" xfId="29095"/>
    <cellStyle name="20% - Ênfase5 3 3 2 5" xfId="8239"/>
    <cellStyle name="20% - Ênfase5 3 3 2 5 2" xfId="19615"/>
    <cellStyle name="20% - Ênfase5 3 3 2 5 3" xfId="30991"/>
    <cellStyle name="20% - Ênfase5 3 3 2 6" xfId="10135"/>
    <cellStyle name="20% - Ênfase5 3 3 2 6 2" xfId="21511"/>
    <cellStyle name="20% - Ênfase5 3 3 2 6 3" xfId="32887"/>
    <cellStyle name="20% - Ênfase5 3 3 2 7" xfId="12031"/>
    <cellStyle name="20% - Ênfase5 3 3 2 8" xfId="23407"/>
    <cellStyle name="20% - Ênfase5 3 3 2 9" xfId="34783"/>
    <cellStyle name="20% - Ênfase5 3 3 3" xfId="970"/>
    <cellStyle name="20% - Ênfase5 3 3 3 10" xfId="36995"/>
    <cellStyle name="20% - Ênfase5 3 3 3 2" xfId="2867"/>
    <cellStyle name="20% - Ênfase5 3 3 3 2 2" xfId="14243"/>
    <cellStyle name="20% - Ênfase5 3 3 3 2 3" xfId="25619"/>
    <cellStyle name="20% - Ênfase5 3 3 3 3" xfId="4763"/>
    <cellStyle name="20% - Ênfase5 3 3 3 3 2" xfId="16139"/>
    <cellStyle name="20% - Ênfase5 3 3 3 3 3" xfId="27515"/>
    <cellStyle name="20% - Ênfase5 3 3 3 4" xfId="6659"/>
    <cellStyle name="20% - Ênfase5 3 3 3 4 2" xfId="18035"/>
    <cellStyle name="20% - Ênfase5 3 3 3 4 3" xfId="29411"/>
    <cellStyle name="20% - Ênfase5 3 3 3 5" xfId="8555"/>
    <cellStyle name="20% - Ênfase5 3 3 3 5 2" xfId="19931"/>
    <cellStyle name="20% - Ênfase5 3 3 3 5 3" xfId="31307"/>
    <cellStyle name="20% - Ênfase5 3 3 3 6" xfId="10451"/>
    <cellStyle name="20% - Ênfase5 3 3 3 6 2" xfId="21827"/>
    <cellStyle name="20% - Ênfase5 3 3 3 6 3" xfId="33203"/>
    <cellStyle name="20% - Ênfase5 3 3 3 7" xfId="12347"/>
    <cellStyle name="20% - Ênfase5 3 3 3 8" xfId="23723"/>
    <cellStyle name="20% - Ênfase5 3 3 3 9" xfId="35099"/>
    <cellStyle name="20% - Ênfase5 3 3 4" xfId="1286"/>
    <cellStyle name="20% - Ênfase5 3 3 4 10" xfId="37311"/>
    <cellStyle name="20% - Ênfase5 3 3 4 2" xfId="3183"/>
    <cellStyle name="20% - Ênfase5 3 3 4 2 2" xfId="14559"/>
    <cellStyle name="20% - Ênfase5 3 3 4 2 3" xfId="25935"/>
    <cellStyle name="20% - Ênfase5 3 3 4 3" xfId="5079"/>
    <cellStyle name="20% - Ênfase5 3 3 4 3 2" xfId="16455"/>
    <cellStyle name="20% - Ênfase5 3 3 4 3 3" xfId="27831"/>
    <cellStyle name="20% - Ênfase5 3 3 4 4" xfId="6975"/>
    <cellStyle name="20% - Ênfase5 3 3 4 4 2" xfId="18351"/>
    <cellStyle name="20% - Ênfase5 3 3 4 4 3" xfId="29727"/>
    <cellStyle name="20% - Ênfase5 3 3 4 5" xfId="8871"/>
    <cellStyle name="20% - Ênfase5 3 3 4 5 2" xfId="20247"/>
    <cellStyle name="20% - Ênfase5 3 3 4 5 3" xfId="31623"/>
    <cellStyle name="20% - Ênfase5 3 3 4 6" xfId="10767"/>
    <cellStyle name="20% - Ênfase5 3 3 4 6 2" xfId="22143"/>
    <cellStyle name="20% - Ênfase5 3 3 4 6 3" xfId="33519"/>
    <cellStyle name="20% - Ênfase5 3 3 4 7" xfId="12663"/>
    <cellStyle name="20% - Ênfase5 3 3 4 8" xfId="24039"/>
    <cellStyle name="20% - Ênfase5 3 3 4 9" xfId="35415"/>
    <cellStyle name="20% - Ênfase5 3 3 5" xfId="1602"/>
    <cellStyle name="20% - Ênfase5 3 3 5 10" xfId="37627"/>
    <cellStyle name="20% - Ênfase5 3 3 5 2" xfId="3499"/>
    <cellStyle name="20% - Ênfase5 3 3 5 2 2" xfId="14875"/>
    <cellStyle name="20% - Ênfase5 3 3 5 2 3" xfId="26251"/>
    <cellStyle name="20% - Ênfase5 3 3 5 3" xfId="5395"/>
    <cellStyle name="20% - Ênfase5 3 3 5 3 2" xfId="16771"/>
    <cellStyle name="20% - Ênfase5 3 3 5 3 3" xfId="28147"/>
    <cellStyle name="20% - Ênfase5 3 3 5 4" xfId="7291"/>
    <cellStyle name="20% - Ênfase5 3 3 5 4 2" xfId="18667"/>
    <cellStyle name="20% - Ênfase5 3 3 5 4 3" xfId="30043"/>
    <cellStyle name="20% - Ênfase5 3 3 5 5" xfId="9187"/>
    <cellStyle name="20% - Ênfase5 3 3 5 5 2" xfId="20563"/>
    <cellStyle name="20% - Ênfase5 3 3 5 5 3" xfId="31939"/>
    <cellStyle name="20% - Ênfase5 3 3 5 6" xfId="11083"/>
    <cellStyle name="20% - Ênfase5 3 3 5 6 2" xfId="22459"/>
    <cellStyle name="20% - Ênfase5 3 3 5 6 3" xfId="33835"/>
    <cellStyle name="20% - Ênfase5 3 3 5 7" xfId="12979"/>
    <cellStyle name="20% - Ênfase5 3 3 5 8" xfId="24355"/>
    <cellStyle name="20% - Ênfase5 3 3 5 9" xfId="35731"/>
    <cellStyle name="20% - Ênfase5 3 3 6" xfId="1918"/>
    <cellStyle name="20% - Ênfase5 3 3 6 10" xfId="37943"/>
    <cellStyle name="20% - Ênfase5 3 3 6 2" xfId="3815"/>
    <cellStyle name="20% - Ênfase5 3 3 6 2 2" xfId="15191"/>
    <cellStyle name="20% - Ênfase5 3 3 6 2 3" xfId="26567"/>
    <cellStyle name="20% - Ênfase5 3 3 6 3" xfId="5711"/>
    <cellStyle name="20% - Ênfase5 3 3 6 3 2" xfId="17087"/>
    <cellStyle name="20% - Ênfase5 3 3 6 3 3" xfId="28463"/>
    <cellStyle name="20% - Ênfase5 3 3 6 4" xfId="7607"/>
    <cellStyle name="20% - Ênfase5 3 3 6 4 2" xfId="18983"/>
    <cellStyle name="20% - Ênfase5 3 3 6 4 3" xfId="30359"/>
    <cellStyle name="20% - Ênfase5 3 3 6 5" xfId="9503"/>
    <cellStyle name="20% - Ênfase5 3 3 6 5 2" xfId="20879"/>
    <cellStyle name="20% - Ênfase5 3 3 6 5 3" xfId="32255"/>
    <cellStyle name="20% - Ênfase5 3 3 6 6" xfId="11399"/>
    <cellStyle name="20% - Ênfase5 3 3 6 6 2" xfId="22775"/>
    <cellStyle name="20% - Ênfase5 3 3 6 6 3" xfId="34151"/>
    <cellStyle name="20% - Ênfase5 3 3 6 7" xfId="13295"/>
    <cellStyle name="20% - Ênfase5 3 3 6 8" xfId="24671"/>
    <cellStyle name="20% - Ênfase5 3 3 6 9" xfId="36047"/>
    <cellStyle name="20% - Ênfase5 3 3 7" xfId="2234"/>
    <cellStyle name="20% - Ênfase5 3 3 7 2" xfId="13611"/>
    <cellStyle name="20% - Ênfase5 3 3 7 3" xfId="24987"/>
    <cellStyle name="20% - Ênfase5 3 3 8" xfId="4131"/>
    <cellStyle name="20% - Ênfase5 3 3 8 2" xfId="15507"/>
    <cellStyle name="20% - Ênfase5 3 3 8 3" xfId="26883"/>
    <cellStyle name="20% - Ênfase5 3 3 9" xfId="6027"/>
    <cellStyle name="20% - Ênfase5 3 3 9 2" xfId="17403"/>
    <cellStyle name="20% - Ênfase5 3 3 9 3" xfId="28779"/>
    <cellStyle name="20% - Ênfase5 3 4" xfId="496"/>
    <cellStyle name="20% - Ênfase5 3 4 10" xfId="36521"/>
    <cellStyle name="20% - Ênfase5 3 4 2" xfId="2393"/>
    <cellStyle name="20% - Ênfase5 3 4 2 2" xfId="13769"/>
    <cellStyle name="20% - Ênfase5 3 4 2 3" xfId="25145"/>
    <cellStyle name="20% - Ênfase5 3 4 3" xfId="4289"/>
    <cellStyle name="20% - Ênfase5 3 4 3 2" xfId="15665"/>
    <cellStyle name="20% - Ênfase5 3 4 3 3" xfId="27041"/>
    <cellStyle name="20% - Ênfase5 3 4 4" xfId="6185"/>
    <cellStyle name="20% - Ênfase5 3 4 4 2" xfId="17561"/>
    <cellStyle name="20% - Ênfase5 3 4 4 3" xfId="28937"/>
    <cellStyle name="20% - Ênfase5 3 4 5" xfId="8081"/>
    <cellStyle name="20% - Ênfase5 3 4 5 2" xfId="19457"/>
    <cellStyle name="20% - Ênfase5 3 4 5 3" xfId="30833"/>
    <cellStyle name="20% - Ênfase5 3 4 6" xfId="9977"/>
    <cellStyle name="20% - Ênfase5 3 4 6 2" xfId="21353"/>
    <cellStyle name="20% - Ênfase5 3 4 6 3" xfId="32729"/>
    <cellStyle name="20% - Ênfase5 3 4 7" xfId="11873"/>
    <cellStyle name="20% - Ênfase5 3 4 8" xfId="23249"/>
    <cellStyle name="20% - Ênfase5 3 4 9" xfId="34625"/>
    <cellStyle name="20% - Ênfase5 3 5" xfId="812"/>
    <cellStyle name="20% - Ênfase5 3 5 10" xfId="36837"/>
    <cellStyle name="20% - Ênfase5 3 5 2" xfId="2709"/>
    <cellStyle name="20% - Ênfase5 3 5 2 2" xfId="14085"/>
    <cellStyle name="20% - Ênfase5 3 5 2 3" xfId="25461"/>
    <cellStyle name="20% - Ênfase5 3 5 3" xfId="4605"/>
    <cellStyle name="20% - Ênfase5 3 5 3 2" xfId="15981"/>
    <cellStyle name="20% - Ênfase5 3 5 3 3" xfId="27357"/>
    <cellStyle name="20% - Ênfase5 3 5 4" xfId="6501"/>
    <cellStyle name="20% - Ênfase5 3 5 4 2" xfId="17877"/>
    <cellStyle name="20% - Ênfase5 3 5 4 3" xfId="29253"/>
    <cellStyle name="20% - Ênfase5 3 5 5" xfId="8397"/>
    <cellStyle name="20% - Ênfase5 3 5 5 2" xfId="19773"/>
    <cellStyle name="20% - Ênfase5 3 5 5 3" xfId="31149"/>
    <cellStyle name="20% - Ênfase5 3 5 6" xfId="10293"/>
    <cellStyle name="20% - Ênfase5 3 5 6 2" xfId="21669"/>
    <cellStyle name="20% - Ênfase5 3 5 6 3" xfId="33045"/>
    <cellStyle name="20% - Ênfase5 3 5 7" xfId="12189"/>
    <cellStyle name="20% - Ênfase5 3 5 8" xfId="23565"/>
    <cellStyle name="20% - Ênfase5 3 5 9" xfId="34941"/>
    <cellStyle name="20% - Ênfase5 3 6" xfId="1128"/>
    <cellStyle name="20% - Ênfase5 3 6 10" xfId="37153"/>
    <cellStyle name="20% - Ênfase5 3 6 2" xfId="3025"/>
    <cellStyle name="20% - Ênfase5 3 6 2 2" xfId="14401"/>
    <cellStyle name="20% - Ênfase5 3 6 2 3" xfId="25777"/>
    <cellStyle name="20% - Ênfase5 3 6 3" xfId="4921"/>
    <cellStyle name="20% - Ênfase5 3 6 3 2" xfId="16297"/>
    <cellStyle name="20% - Ênfase5 3 6 3 3" xfId="27673"/>
    <cellStyle name="20% - Ênfase5 3 6 4" xfId="6817"/>
    <cellStyle name="20% - Ênfase5 3 6 4 2" xfId="18193"/>
    <cellStyle name="20% - Ênfase5 3 6 4 3" xfId="29569"/>
    <cellStyle name="20% - Ênfase5 3 6 5" xfId="8713"/>
    <cellStyle name="20% - Ênfase5 3 6 5 2" xfId="20089"/>
    <cellStyle name="20% - Ênfase5 3 6 5 3" xfId="31465"/>
    <cellStyle name="20% - Ênfase5 3 6 6" xfId="10609"/>
    <cellStyle name="20% - Ênfase5 3 6 6 2" xfId="21985"/>
    <cellStyle name="20% - Ênfase5 3 6 6 3" xfId="33361"/>
    <cellStyle name="20% - Ênfase5 3 6 7" xfId="12505"/>
    <cellStyle name="20% - Ênfase5 3 6 8" xfId="23881"/>
    <cellStyle name="20% - Ênfase5 3 6 9" xfId="35257"/>
    <cellStyle name="20% - Ênfase5 3 7" xfId="1444"/>
    <cellStyle name="20% - Ênfase5 3 7 10" xfId="37469"/>
    <cellStyle name="20% - Ênfase5 3 7 2" xfId="3341"/>
    <cellStyle name="20% - Ênfase5 3 7 2 2" xfId="14717"/>
    <cellStyle name="20% - Ênfase5 3 7 2 3" xfId="26093"/>
    <cellStyle name="20% - Ênfase5 3 7 3" xfId="5237"/>
    <cellStyle name="20% - Ênfase5 3 7 3 2" xfId="16613"/>
    <cellStyle name="20% - Ênfase5 3 7 3 3" xfId="27989"/>
    <cellStyle name="20% - Ênfase5 3 7 4" xfId="7133"/>
    <cellStyle name="20% - Ênfase5 3 7 4 2" xfId="18509"/>
    <cellStyle name="20% - Ênfase5 3 7 4 3" xfId="29885"/>
    <cellStyle name="20% - Ênfase5 3 7 5" xfId="9029"/>
    <cellStyle name="20% - Ênfase5 3 7 5 2" xfId="20405"/>
    <cellStyle name="20% - Ênfase5 3 7 5 3" xfId="31781"/>
    <cellStyle name="20% - Ênfase5 3 7 6" xfId="10925"/>
    <cellStyle name="20% - Ênfase5 3 7 6 2" xfId="22301"/>
    <cellStyle name="20% - Ênfase5 3 7 6 3" xfId="33677"/>
    <cellStyle name="20% - Ênfase5 3 7 7" xfId="12821"/>
    <cellStyle name="20% - Ênfase5 3 7 8" xfId="24197"/>
    <cellStyle name="20% - Ênfase5 3 7 9" xfId="35573"/>
    <cellStyle name="20% - Ênfase5 3 8" xfId="1760"/>
    <cellStyle name="20% - Ênfase5 3 8 10" xfId="37785"/>
    <cellStyle name="20% - Ênfase5 3 8 2" xfId="3657"/>
    <cellStyle name="20% - Ênfase5 3 8 2 2" xfId="15033"/>
    <cellStyle name="20% - Ênfase5 3 8 2 3" xfId="26409"/>
    <cellStyle name="20% - Ênfase5 3 8 3" xfId="5553"/>
    <cellStyle name="20% - Ênfase5 3 8 3 2" xfId="16929"/>
    <cellStyle name="20% - Ênfase5 3 8 3 3" xfId="28305"/>
    <cellStyle name="20% - Ênfase5 3 8 4" xfId="7449"/>
    <cellStyle name="20% - Ênfase5 3 8 4 2" xfId="18825"/>
    <cellStyle name="20% - Ênfase5 3 8 4 3" xfId="30201"/>
    <cellStyle name="20% - Ênfase5 3 8 5" xfId="9345"/>
    <cellStyle name="20% - Ênfase5 3 8 5 2" xfId="20721"/>
    <cellStyle name="20% - Ênfase5 3 8 5 3" xfId="32097"/>
    <cellStyle name="20% - Ênfase5 3 8 6" xfId="11241"/>
    <cellStyle name="20% - Ênfase5 3 8 6 2" xfId="22617"/>
    <cellStyle name="20% - Ênfase5 3 8 6 3" xfId="33993"/>
    <cellStyle name="20% - Ênfase5 3 8 7" xfId="13137"/>
    <cellStyle name="20% - Ênfase5 3 8 8" xfId="24513"/>
    <cellStyle name="20% - Ênfase5 3 8 9" xfId="35889"/>
    <cellStyle name="20% - Ênfase5 3 9" xfId="2076"/>
    <cellStyle name="20% - Ênfase5 3 9 2" xfId="13453"/>
    <cellStyle name="20% - Ênfase5 3 9 3" xfId="24829"/>
    <cellStyle name="20% - Ênfase5 4" xfId="201"/>
    <cellStyle name="20% - Ênfase5 4 10" xfId="5891"/>
    <cellStyle name="20% - Ênfase5 4 10 2" xfId="17267"/>
    <cellStyle name="20% - Ênfase5 4 10 3" xfId="28643"/>
    <cellStyle name="20% - Ênfase5 4 11" xfId="7787"/>
    <cellStyle name="20% - Ênfase5 4 11 2" xfId="19163"/>
    <cellStyle name="20% - Ênfase5 4 11 3" xfId="30539"/>
    <cellStyle name="20% - Ênfase5 4 12" xfId="9683"/>
    <cellStyle name="20% - Ênfase5 4 12 2" xfId="21059"/>
    <cellStyle name="20% - Ênfase5 4 12 3" xfId="32435"/>
    <cellStyle name="20% - Ênfase5 4 13" xfId="11579"/>
    <cellStyle name="20% - Ênfase5 4 14" xfId="22955"/>
    <cellStyle name="20% - Ênfase5 4 15" xfId="34331"/>
    <cellStyle name="20% - Ênfase5 4 16" xfId="36227"/>
    <cellStyle name="20% - Ênfase5 4 2" xfId="359"/>
    <cellStyle name="20% - Ênfase5 4 2 10" xfId="7945"/>
    <cellStyle name="20% - Ênfase5 4 2 10 2" xfId="19321"/>
    <cellStyle name="20% - Ênfase5 4 2 10 3" xfId="30697"/>
    <cellStyle name="20% - Ênfase5 4 2 11" xfId="9841"/>
    <cellStyle name="20% - Ênfase5 4 2 11 2" xfId="21217"/>
    <cellStyle name="20% - Ênfase5 4 2 11 3" xfId="32593"/>
    <cellStyle name="20% - Ênfase5 4 2 12" xfId="11737"/>
    <cellStyle name="20% - Ênfase5 4 2 13" xfId="23113"/>
    <cellStyle name="20% - Ênfase5 4 2 14" xfId="34489"/>
    <cellStyle name="20% - Ênfase5 4 2 15" xfId="36385"/>
    <cellStyle name="20% - Ênfase5 4 2 2" xfId="676"/>
    <cellStyle name="20% - Ênfase5 4 2 2 10" xfId="36701"/>
    <cellStyle name="20% - Ênfase5 4 2 2 2" xfId="2573"/>
    <cellStyle name="20% - Ênfase5 4 2 2 2 2" xfId="13949"/>
    <cellStyle name="20% - Ênfase5 4 2 2 2 3" xfId="25325"/>
    <cellStyle name="20% - Ênfase5 4 2 2 3" xfId="4469"/>
    <cellStyle name="20% - Ênfase5 4 2 2 3 2" xfId="15845"/>
    <cellStyle name="20% - Ênfase5 4 2 2 3 3" xfId="27221"/>
    <cellStyle name="20% - Ênfase5 4 2 2 4" xfId="6365"/>
    <cellStyle name="20% - Ênfase5 4 2 2 4 2" xfId="17741"/>
    <cellStyle name="20% - Ênfase5 4 2 2 4 3" xfId="29117"/>
    <cellStyle name="20% - Ênfase5 4 2 2 5" xfId="8261"/>
    <cellStyle name="20% - Ênfase5 4 2 2 5 2" xfId="19637"/>
    <cellStyle name="20% - Ênfase5 4 2 2 5 3" xfId="31013"/>
    <cellStyle name="20% - Ênfase5 4 2 2 6" xfId="10157"/>
    <cellStyle name="20% - Ênfase5 4 2 2 6 2" xfId="21533"/>
    <cellStyle name="20% - Ênfase5 4 2 2 6 3" xfId="32909"/>
    <cellStyle name="20% - Ênfase5 4 2 2 7" xfId="12053"/>
    <cellStyle name="20% - Ênfase5 4 2 2 8" xfId="23429"/>
    <cellStyle name="20% - Ênfase5 4 2 2 9" xfId="34805"/>
    <cellStyle name="20% - Ênfase5 4 2 3" xfId="992"/>
    <cellStyle name="20% - Ênfase5 4 2 3 10" xfId="37017"/>
    <cellStyle name="20% - Ênfase5 4 2 3 2" xfId="2889"/>
    <cellStyle name="20% - Ênfase5 4 2 3 2 2" xfId="14265"/>
    <cellStyle name="20% - Ênfase5 4 2 3 2 3" xfId="25641"/>
    <cellStyle name="20% - Ênfase5 4 2 3 3" xfId="4785"/>
    <cellStyle name="20% - Ênfase5 4 2 3 3 2" xfId="16161"/>
    <cellStyle name="20% - Ênfase5 4 2 3 3 3" xfId="27537"/>
    <cellStyle name="20% - Ênfase5 4 2 3 4" xfId="6681"/>
    <cellStyle name="20% - Ênfase5 4 2 3 4 2" xfId="18057"/>
    <cellStyle name="20% - Ênfase5 4 2 3 4 3" xfId="29433"/>
    <cellStyle name="20% - Ênfase5 4 2 3 5" xfId="8577"/>
    <cellStyle name="20% - Ênfase5 4 2 3 5 2" xfId="19953"/>
    <cellStyle name="20% - Ênfase5 4 2 3 5 3" xfId="31329"/>
    <cellStyle name="20% - Ênfase5 4 2 3 6" xfId="10473"/>
    <cellStyle name="20% - Ênfase5 4 2 3 6 2" xfId="21849"/>
    <cellStyle name="20% - Ênfase5 4 2 3 6 3" xfId="33225"/>
    <cellStyle name="20% - Ênfase5 4 2 3 7" xfId="12369"/>
    <cellStyle name="20% - Ênfase5 4 2 3 8" xfId="23745"/>
    <cellStyle name="20% - Ênfase5 4 2 3 9" xfId="35121"/>
    <cellStyle name="20% - Ênfase5 4 2 4" xfId="1308"/>
    <cellStyle name="20% - Ênfase5 4 2 4 10" xfId="37333"/>
    <cellStyle name="20% - Ênfase5 4 2 4 2" xfId="3205"/>
    <cellStyle name="20% - Ênfase5 4 2 4 2 2" xfId="14581"/>
    <cellStyle name="20% - Ênfase5 4 2 4 2 3" xfId="25957"/>
    <cellStyle name="20% - Ênfase5 4 2 4 3" xfId="5101"/>
    <cellStyle name="20% - Ênfase5 4 2 4 3 2" xfId="16477"/>
    <cellStyle name="20% - Ênfase5 4 2 4 3 3" xfId="27853"/>
    <cellStyle name="20% - Ênfase5 4 2 4 4" xfId="6997"/>
    <cellStyle name="20% - Ênfase5 4 2 4 4 2" xfId="18373"/>
    <cellStyle name="20% - Ênfase5 4 2 4 4 3" xfId="29749"/>
    <cellStyle name="20% - Ênfase5 4 2 4 5" xfId="8893"/>
    <cellStyle name="20% - Ênfase5 4 2 4 5 2" xfId="20269"/>
    <cellStyle name="20% - Ênfase5 4 2 4 5 3" xfId="31645"/>
    <cellStyle name="20% - Ênfase5 4 2 4 6" xfId="10789"/>
    <cellStyle name="20% - Ênfase5 4 2 4 6 2" xfId="22165"/>
    <cellStyle name="20% - Ênfase5 4 2 4 6 3" xfId="33541"/>
    <cellStyle name="20% - Ênfase5 4 2 4 7" xfId="12685"/>
    <cellStyle name="20% - Ênfase5 4 2 4 8" xfId="24061"/>
    <cellStyle name="20% - Ênfase5 4 2 4 9" xfId="35437"/>
    <cellStyle name="20% - Ênfase5 4 2 5" xfId="1624"/>
    <cellStyle name="20% - Ênfase5 4 2 5 10" xfId="37649"/>
    <cellStyle name="20% - Ênfase5 4 2 5 2" xfId="3521"/>
    <cellStyle name="20% - Ênfase5 4 2 5 2 2" xfId="14897"/>
    <cellStyle name="20% - Ênfase5 4 2 5 2 3" xfId="26273"/>
    <cellStyle name="20% - Ênfase5 4 2 5 3" xfId="5417"/>
    <cellStyle name="20% - Ênfase5 4 2 5 3 2" xfId="16793"/>
    <cellStyle name="20% - Ênfase5 4 2 5 3 3" xfId="28169"/>
    <cellStyle name="20% - Ênfase5 4 2 5 4" xfId="7313"/>
    <cellStyle name="20% - Ênfase5 4 2 5 4 2" xfId="18689"/>
    <cellStyle name="20% - Ênfase5 4 2 5 4 3" xfId="30065"/>
    <cellStyle name="20% - Ênfase5 4 2 5 5" xfId="9209"/>
    <cellStyle name="20% - Ênfase5 4 2 5 5 2" xfId="20585"/>
    <cellStyle name="20% - Ênfase5 4 2 5 5 3" xfId="31961"/>
    <cellStyle name="20% - Ênfase5 4 2 5 6" xfId="11105"/>
    <cellStyle name="20% - Ênfase5 4 2 5 6 2" xfId="22481"/>
    <cellStyle name="20% - Ênfase5 4 2 5 6 3" xfId="33857"/>
    <cellStyle name="20% - Ênfase5 4 2 5 7" xfId="13001"/>
    <cellStyle name="20% - Ênfase5 4 2 5 8" xfId="24377"/>
    <cellStyle name="20% - Ênfase5 4 2 5 9" xfId="35753"/>
    <cellStyle name="20% - Ênfase5 4 2 6" xfId="1940"/>
    <cellStyle name="20% - Ênfase5 4 2 6 10" xfId="37965"/>
    <cellStyle name="20% - Ênfase5 4 2 6 2" xfId="3837"/>
    <cellStyle name="20% - Ênfase5 4 2 6 2 2" xfId="15213"/>
    <cellStyle name="20% - Ênfase5 4 2 6 2 3" xfId="26589"/>
    <cellStyle name="20% - Ênfase5 4 2 6 3" xfId="5733"/>
    <cellStyle name="20% - Ênfase5 4 2 6 3 2" xfId="17109"/>
    <cellStyle name="20% - Ênfase5 4 2 6 3 3" xfId="28485"/>
    <cellStyle name="20% - Ênfase5 4 2 6 4" xfId="7629"/>
    <cellStyle name="20% - Ênfase5 4 2 6 4 2" xfId="19005"/>
    <cellStyle name="20% - Ênfase5 4 2 6 4 3" xfId="30381"/>
    <cellStyle name="20% - Ênfase5 4 2 6 5" xfId="9525"/>
    <cellStyle name="20% - Ênfase5 4 2 6 5 2" xfId="20901"/>
    <cellStyle name="20% - Ênfase5 4 2 6 5 3" xfId="32277"/>
    <cellStyle name="20% - Ênfase5 4 2 6 6" xfId="11421"/>
    <cellStyle name="20% - Ênfase5 4 2 6 6 2" xfId="22797"/>
    <cellStyle name="20% - Ênfase5 4 2 6 6 3" xfId="34173"/>
    <cellStyle name="20% - Ênfase5 4 2 6 7" xfId="13317"/>
    <cellStyle name="20% - Ênfase5 4 2 6 8" xfId="24693"/>
    <cellStyle name="20% - Ênfase5 4 2 6 9" xfId="36069"/>
    <cellStyle name="20% - Ênfase5 4 2 7" xfId="2256"/>
    <cellStyle name="20% - Ênfase5 4 2 7 2" xfId="13633"/>
    <cellStyle name="20% - Ênfase5 4 2 7 3" xfId="25009"/>
    <cellStyle name="20% - Ênfase5 4 2 8" xfId="4153"/>
    <cellStyle name="20% - Ênfase5 4 2 8 2" xfId="15529"/>
    <cellStyle name="20% - Ênfase5 4 2 8 3" xfId="26905"/>
    <cellStyle name="20% - Ênfase5 4 2 9" xfId="6049"/>
    <cellStyle name="20% - Ênfase5 4 2 9 2" xfId="17425"/>
    <cellStyle name="20% - Ênfase5 4 2 9 3" xfId="28801"/>
    <cellStyle name="20% - Ênfase5 4 3" xfId="518"/>
    <cellStyle name="20% - Ênfase5 4 3 10" xfId="36543"/>
    <cellStyle name="20% - Ênfase5 4 3 2" xfId="2415"/>
    <cellStyle name="20% - Ênfase5 4 3 2 2" xfId="13791"/>
    <cellStyle name="20% - Ênfase5 4 3 2 3" xfId="25167"/>
    <cellStyle name="20% - Ênfase5 4 3 3" xfId="4311"/>
    <cellStyle name="20% - Ênfase5 4 3 3 2" xfId="15687"/>
    <cellStyle name="20% - Ênfase5 4 3 3 3" xfId="27063"/>
    <cellStyle name="20% - Ênfase5 4 3 4" xfId="6207"/>
    <cellStyle name="20% - Ênfase5 4 3 4 2" xfId="17583"/>
    <cellStyle name="20% - Ênfase5 4 3 4 3" xfId="28959"/>
    <cellStyle name="20% - Ênfase5 4 3 5" xfId="8103"/>
    <cellStyle name="20% - Ênfase5 4 3 5 2" xfId="19479"/>
    <cellStyle name="20% - Ênfase5 4 3 5 3" xfId="30855"/>
    <cellStyle name="20% - Ênfase5 4 3 6" xfId="9999"/>
    <cellStyle name="20% - Ênfase5 4 3 6 2" xfId="21375"/>
    <cellStyle name="20% - Ênfase5 4 3 6 3" xfId="32751"/>
    <cellStyle name="20% - Ênfase5 4 3 7" xfId="11895"/>
    <cellStyle name="20% - Ênfase5 4 3 8" xfId="23271"/>
    <cellStyle name="20% - Ênfase5 4 3 9" xfId="34647"/>
    <cellStyle name="20% - Ênfase5 4 4" xfId="834"/>
    <cellStyle name="20% - Ênfase5 4 4 10" xfId="36859"/>
    <cellStyle name="20% - Ênfase5 4 4 2" xfId="2731"/>
    <cellStyle name="20% - Ênfase5 4 4 2 2" xfId="14107"/>
    <cellStyle name="20% - Ênfase5 4 4 2 3" xfId="25483"/>
    <cellStyle name="20% - Ênfase5 4 4 3" xfId="4627"/>
    <cellStyle name="20% - Ênfase5 4 4 3 2" xfId="16003"/>
    <cellStyle name="20% - Ênfase5 4 4 3 3" xfId="27379"/>
    <cellStyle name="20% - Ênfase5 4 4 4" xfId="6523"/>
    <cellStyle name="20% - Ênfase5 4 4 4 2" xfId="17899"/>
    <cellStyle name="20% - Ênfase5 4 4 4 3" xfId="29275"/>
    <cellStyle name="20% - Ênfase5 4 4 5" xfId="8419"/>
    <cellStyle name="20% - Ênfase5 4 4 5 2" xfId="19795"/>
    <cellStyle name="20% - Ênfase5 4 4 5 3" xfId="31171"/>
    <cellStyle name="20% - Ênfase5 4 4 6" xfId="10315"/>
    <cellStyle name="20% - Ênfase5 4 4 6 2" xfId="21691"/>
    <cellStyle name="20% - Ênfase5 4 4 6 3" xfId="33067"/>
    <cellStyle name="20% - Ênfase5 4 4 7" xfId="12211"/>
    <cellStyle name="20% - Ênfase5 4 4 8" xfId="23587"/>
    <cellStyle name="20% - Ênfase5 4 4 9" xfId="34963"/>
    <cellStyle name="20% - Ênfase5 4 5" xfId="1150"/>
    <cellStyle name="20% - Ênfase5 4 5 10" xfId="37175"/>
    <cellStyle name="20% - Ênfase5 4 5 2" xfId="3047"/>
    <cellStyle name="20% - Ênfase5 4 5 2 2" xfId="14423"/>
    <cellStyle name="20% - Ênfase5 4 5 2 3" xfId="25799"/>
    <cellStyle name="20% - Ênfase5 4 5 3" xfId="4943"/>
    <cellStyle name="20% - Ênfase5 4 5 3 2" xfId="16319"/>
    <cellStyle name="20% - Ênfase5 4 5 3 3" xfId="27695"/>
    <cellStyle name="20% - Ênfase5 4 5 4" xfId="6839"/>
    <cellStyle name="20% - Ênfase5 4 5 4 2" xfId="18215"/>
    <cellStyle name="20% - Ênfase5 4 5 4 3" xfId="29591"/>
    <cellStyle name="20% - Ênfase5 4 5 5" xfId="8735"/>
    <cellStyle name="20% - Ênfase5 4 5 5 2" xfId="20111"/>
    <cellStyle name="20% - Ênfase5 4 5 5 3" xfId="31487"/>
    <cellStyle name="20% - Ênfase5 4 5 6" xfId="10631"/>
    <cellStyle name="20% - Ênfase5 4 5 6 2" xfId="22007"/>
    <cellStyle name="20% - Ênfase5 4 5 6 3" xfId="33383"/>
    <cellStyle name="20% - Ênfase5 4 5 7" xfId="12527"/>
    <cellStyle name="20% - Ênfase5 4 5 8" xfId="23903"/>
    <cellStyle name="20% - Ênfase5 4 5 9" xfId="35279"/>
    <cellStyle name="20% - Ênfase5 4 6" xfId="1466"/>
    <cellStyle name="20% - Ênfase5 4 6 10" xfId="37491"/>
    <cellStyle name="20% - Ênfase5 4 6 2" xfId="3363"/>
    <cellStyle name="20% - Ênfase5 4 6 2 2" xfId="14739"/>
    <cellStyle name="20% - Ênfase5 4 6 2 3" xfId="26115"/>
    <cellStyle name="20% - Ênfase5 4 6 3" xfId="5259"/>
    <cellStyle name="20% - Ênfase5 4 6 3 2" xfId="16635"/>
    <cellStyle name="20% - Ênfase5 4 6 3 3" xfId="28011"/>
    <cellStyle name="20% - Ênfase5 4 6 4" xfId="7155"/>
    <cellStyle name="20% - Ênfase5 4 6 4 2" xfId="18531"/>
    <cellStyle name="20% - Ênfase5 4 6 4 3" xfId="29907"/>
    <cellStyle name="20% - Ênfase5 4 6 5" xfId="9051"/>
    <cellStyle name="20% - Ênfase5 4 6 5 2" xfId="20427"/>
    <cellStyle name="20% - Ênfase5 4 6 5 3" xfId="31803"/>
    <cellStyle name="20% - Ênfase5 4 6 6" xfId="10947"/>
    <cellStyle name="20% - Ênfase5 4 6 6 2" xfId="22323"/>
    <cellStyle name="20% - Ênfase5 4 6 6 3" xfId="33699"/>
    <cellStyle name="20% - Ênfase5 4 6 7" xfId="12843"/>
    <cellStyle name="20% - Ênfase5 4 6 8" xfId="24219"/>
    <cellStyle name="20% - Ênfase5 4 6 9" xfId="35595"/>
    <cellStyle name="20% - Ênfase5 4 7" xfId="1782"/>
    <cellStyle name="20% - Ênfase5 4 7 10" xfId="37807"/>
    <cellStyle name="20% - Ênfase5 4 7 2" xfId="3679"/>
    <cellStyle name="20% - Ênfase5 4 7 2 2" xfId="15055"/>
    <cellStyle name="20% - Ênfase5 4 7 2 3" xfId="26431"/>
    <cellStyle name="20% - Ênfase5 4 7 3" xfId="5575"/>
    <cellStyle name="20% - Ênfase5 4 7 3 2" xfId="16951"/>
    <cellStyle name="20% - Ênfase5 4 7 3 3" xfId="28327"/>
    <cellStyle name="20% - Ênfase5 4 7 4" xfId="7471"/>
    <cellStyle name="20% - Ênfase5 4 7 4 2" xfId="18847"/>
    <cellStyle name="20% - Ênfase5 4 7 4 3" xfId="30223"/>
    <cellStyle name="20% - Ênfase5 4 7 5" xfId="9367"/>
    <cellStyle name="20% - Ênfase5 4 7 5 2" xfId="20743"/>
    <cellStyle name="20% - Ênfase5 4 7 5 3" xfId="32119"/>
    <cellStyle name="20% - Ênfase5 4 7 6" xfId="11263"/>
    <cellStyle name="20% - Ênfase5 4 7 6 2" xfId="22639"/>
    <cellStyle name="20% - Ênfase5 4 7 6 3" xfId="34015"/>
    <cellStyle name="20% - Ênfase5 4 7 7" xfId="13159"/>
    <cellStyle name="20% - Ênfase5 4 7 8" xfId="24535"/>
    <cellStyle name="20% - Ênfase5 4 7 9" xfId="35911"/>
    <cellStyle name="20% - Ênfase5 4 8" xfId="2098"/>
    <cellStyle name="20% - Ênfase5 4 8 2" xfId="13475"/>
    <cellStyle name="20% - Ênfase5 4 8 3" xfId="24851"/>
    <cellStyle name="20% - Ênfase5 4 9" xfId="3995"/>
    <cellStyle name="20% - Ênfase5 4 9 2" xfId="15371"/>
    <cellStyle name="20% - Ênfase5 4 9 3" xfId="26747"/>
    <cellStyle name="20% - Ênfase5 5" xfId="223"/>
    <cellStyle name="20% - Ênfase5 5 10" xfId="5913"/>
    <cellStyle name="20% - Ênfase5 5 10 2" xfId="17289"/>
    <cellStyle name="20% - Ênfase5 5 10 3" xfId="28665"/>
    <cellStyle name="20% - Ênfase5 5 11" xfId="7809"/>
    <cellStyle name="20% - Ênfase5 5 11 2" xfId="19185"/>
    <cellStyle name="20% - Ênfase5 5 11 3" xfId="30561"/>
    <cellStyle name="20% - Ênfase5 5 12" xfId="9705"/>
    <cellStyle name="20% - Ênfase5 5 12 2" xfId="21081"/>
    <cellStyle name="20% - Ênfase5 5 12 3" xfId="32457"/>
    <cellStyle name="20% - Ênfase5 5 13" xfId="11601"/>
    <cellStyle name="20% - Ênfase5 5 14" xfId="22977"/>
    <cellStyle name="20% - Ênfase5 5 15" xfId="34353"/>
    <cellStyle name="20% - Ênfase5 5 16" xfId="36249"/>
    <cellStyle name="20% - Ênfase5 5 2" xfId="381"/>
    <cellStyle name="20% - Ênfase5 5 2 10" xfId="7967"/>
    <cellStyle name="20% - Ênfase5 5 2 10 2" xfId="19343"/>
    <cellStyle name="20% - Ênfase5 5 2 10 3" xfId="30719"/>
    <cellStyle name="20% - Ênfase5 5 2 11" xfId="9863"/>
    <cellStyle name="20% - Ênfase5 5 2 11 2" xfId="21239"/>
    <cellStyle name="20% - Ênfase5 5 2 11 3" xfId="32615"/>
    <cellStyle name="20% - Ênfase5 5 2 12" xfId="11759"/>
    <cellStyle name="20% - Ênfase5 5 2 13" xfId="23135"/>
    <cellStyle name="20% - Ênfase5 5 2 14" xfId="34511"/>
    <cellStyle name="20% - Ênfase5 5 2 15" xfId="36407"/>
    <cellStyle name="20% - Ênfase5 5 2 2" xfId="698"/>
    <cellStyle name="20% - Ênfase5 5 2 2 10" xfId="36723"/>
    <cellStyle name="20% - Ênfase5 5 2 2 2" xfId="2595"/>
    <cellStyle name="20% - Ênfase5 5 2 2 2 2" xfId="13971"/>
    <cellStyle name="20% - Ênfase5 5 2 2 2 3" xfId="25347"/>
    <cellStyle name="20% - Ênfase5 5 2 2 3" xfId="4491"/>
    <cellStyle name="20% - Ênfase5 5 2 2 3 2" xfId="15867"/>
    <cellStyle name="20% - Ênfase5 5 2 2 3 3" xfId="27243"/>
    <cellStyle name="20% - Ênfase5 5 2 2 4" xfId="6387"/>
    <cellStyle name="20% - Ênfase5 5 2 2 4 2" xfId="17763"/>
    <cellStyle name="20% - Ênfase5 5 2 2 4 3" xfId="29139"/>
    <cellStyle name="20% - Ênfase5 5 2 2 5" xfId="8283"/>
    <cellStyle name="20% - Ênfase5 5 2 2 5 2" xfId="19659"/>
    <cellStyle name="20% - Ênfase5 5 2 2 5 3" xfId="31035"/>
    <cellStyle name="20% - Ênfase5 5 2 2 6" xfId="10179"/>
    <cellStyle name="20% - Ênfase5 5 2 2 6 2" xfId="21555"/>
    <cellStyle name="20% - Ênfase5 5 2 2 6 3" xfId="32931"/>
    <cellStyle name="20% - Ênfase5 5 2 2 7" xfId="12075"/>
    <cellStyle name="20% - Ênfase5 5 2 2 8" xfId="23451"/>
    <cellStyle name="20% - Ênfase5 5 2 2 9" xfId="34827"/>
    <cellStyle name="20% - Ênfase5 5 2 3" xfId="1014"/>
    <cellStyle name="20% - Ênfase5 5 2 3 10" xfId="37039"/>
    <cellStyle name="20% - Ênfase5 5 2 3 2" xfId="2911"/>
    <cellStyle name="20% - Ênfase5 5 2 3 2 2" xfId="14287"/>
    <cellStyle name="20% - Ênfase5 5 2 3 2 3" xfId="25663"/>
    <cellStyle name="20% - Ênfase5 5 2 3 3" xfId="4807"/>
    <cellStyle name="20% - Ênfase5 5 2 3 3 2" xfId="16183"/>
    <cellStyle name="20% - Ênfase5 5 2 3 3 3" xfId="27559"/>
    <cellStyle name="20% - Ênfase5 5 2 3 4" xfId="6703"/>
    <cellStyle name="20% - Ênfase5 5 2 3 4 2" xfId="18079"/>
    <cellStyle name="20% - Ênfase5 5 2 3 4 3" xfId="29455"/>
    <cellStyle name="20% - Ênfase5 5 2 3 5" xfId="8599"/>
    <cellStyle name="20% - Ênfase5 5 2 3 5 2" xfId="19975"/>
    <cellStyle name="20% - Ênfase5 5 2 3 5 3" xfId="31351"/>
    <cellStyle name="20% - Ênfase5 5 2 3 6" xfId="10495"/>
    <cellStyle name="20% - Ênfase5 5 2 3 6 2" xfId="21871"/>
    <cellStyle name="20% - Ênfase5 5 2 3 6 3" xfId="33247"/>
    <cellStyle name="20% - Ênfase5 5 2 3 7" xfId="12391"/>
    <cellStyle name="20% - Ênfase5 5 2 3 8" xfId="23767"/>
    <cellStyle name="20% - Ênfase5 5 2 3 9" xfId="35143"/>
    <cellStyle name="20% - Ênfase5 5 2 4" xfId="1330"/>
    <cellStyle name="20% - Ênfase5 5 2 4 10" xfId="37355"/>
    <cellStyle name="20% - Ênfase5 5 2 4 2" xfId="3227"/>
    <cellStyle name="20% - Ênfase5 5 2 4 2 2" xfId="14603"/>
    <cellStyle name="20% - Ênfase5 5 2 4 2 3" xfId="25979"/>
    <cellStyle name="20% - Ênfase5 5 2 4 3" xfId="5123"/>
    <cellStyle name="20% - Ênfase5 5 2 4 3 2" xfId="16499"/>
    <cellStyle name="20% - Ênfase5 5 2 4 3 3" xfId="27875"/>
    <cellStyle name="20% - Ênfase5 5 2 4 4" xfId="7019"/>
    <cellStyle name="20% - Ênfase5 5 2 4 4 2" xfId="18395"/>
    <cellStyle name="20% - Ênfase5 5 2 4 4 3" xfId="29771"/>
    <cellStyle name="20% - Ênfase5 5 2 4 5" xfId="8915"/>
    <cellStyle name="20% - Ênfase5 5 2 4 5 2" xfId="20291"/>
    <cellStyle name="20% - Ênfase5 5 2 4 5 3" xfId="31667"/>
    <cellStyle name="20% - Ênfase5 5 2 4 6" xfId="10811"/>
    <cellStyle name="20% - Ênfase5 5 2 4 6 2" xfId="22187"/>
    <cellStyle name="20% - Ênfase5 5 2 4 6 3" xfId="33563"/>
    <cellStyle name="20% - Ênfase5 5 2 4 7" xfId="12707"/>
    <cellStyle name="20% - Ênfase5 5 2 4 8" xfId="24083"/>
    <cellStyle name="20% - Ênfase5 5 2 4 9" xfId="35459"/>
    <cellStyle name="20% - Ênfase5 5 2 5" xfId="1646"/>
    <cellStyle name="20% - Ênfase5 5 2 5 10" xfId="37671"/>
    <cellStyle name="20% - Ênfase5 5 2 5 2" xfId="3543"/>
    <cellStyle name="20% - Ênfase5 5 2 5 2 2" xfId="14919"/>
    <cellStyle name="20% - Ênfase5 5 2 5 2 3" xfId="26295"/>
    <cellStyle name="20% - Ênfase5 5 2 5 3" xfId="5439"/>
    <cellStyle name="20% - Ênfase5 5 2 5 3 2" xfId="16815"/>
    <cellStyle name="20% - Ênfase5 5 2 5 3 3" xfId="28191"/>
    <cellStyle name="20% - Ênfase5 5 2 5 4" xfId="7335"/>
    <cellStyle name="20% - Ênfase5 5 2 5 4 2" xfId="18711"/>
    <cellStyle name="20% - Ênfase5 5 2 5 4 3" xfId="30087"/>
    <cellStyle name="20% - Ênfase5 5 2 5 5" xfId="9231"/>
    <cellStyle name="20% - Ênfase5 5 2 5 5 2" xfId="20607"/>
    <cellStyle name="20% - Ênfase5 5 2 5 5 3" xfId="31983"/>
    <cellStyle name="20% - Ênfase5 5 2 5 6" xfId="11127"/>
    <cellStyle name="20% - Ênfase5 5 2 5 6 2" xfId="22503"/>
    <cellStyle name="20% - Ênfase5 5 2 5 6 3" xfId="33879"/>
    <cellStyle name="20% - Ênfase5 5 2 5 7" xfId="13023"/>
    <cellStyle name="20% - Ênfase5 5 2 5 8" xfId="24399"/>
    <cellStyle name="20% - Ênfase5 5 2 5 9" xfId="35775"/>
    <cellStyle name="20% - Ênfase5 5 2 6" xfId="1962"/>
    <cellStyle name="20% - Ênfase5 5 2 6 10" xfId="37987"/>
    <cellStyle name="20% - Ênfase5 5 2 6 2" xfId="3859"/>
    <cellStyle name="20% - Ênfase5 5 2 6 2 2" xfId="15235"/>
    <cellStyle name="20% - Ênfase5 5 2 6 2 3" xfId="26611"/>
    <cellStyle name="20% - Ênfase5 5 2 6 3" xfId="5755"/>
    <cellStyle name="20% - Ênfase5 5 2 6 3 2" xfId="17131"/>
    <cellStyle name="20% - Ênfase5 5 2 6 3 3" xfId="28507"/>
    <cellStyle name="20% - Ênfase5 5 2 6 4" xfId="7651"/>
    <cellStyle name="20% - Ênfase5 5 2 6 4 2" xfId="19027"/>
    <cellStyle name="20% - Ênfase5 5 2 6 4 3" xfId="30403"/>
    <cellStyle name="20% - Ênfase5 5 2 6 5" xfId="9547"/>
    <cellStyle name="20% - Ênfase5 5 2 6 5 2" xfId="20923"/>
    <cellStyle name="20% - Ênfase5 5 2 6 5 3" xfId="32299"/>
    <cellStyle name="20% - Ênfase5 5 2 6 6" xfId="11443"/>
    <cellStyle name="20% - Ênfase5 5 2 6 6 2" xfId="22819"/>
    <cellStyle name="20% - Ênfase5 5 2 6 6 3" xfId="34195"/>
    <cellStyle name="20% - Ênfase5 5 2 6 7" xfId="13339"/>
    <cellStyle name="20% - Ênfase5 5 2 6 8" xfId="24715"/>
    <cellStyle name="20% - Ênfase5 5 2 6 9" xfId="36091"/>
    <cellStyle name="20% - Ênfase5 5 2 7" xfId="2278"/>
    <cellStyle name="20% - Ênfase5 5 2 7 2" xfId="13655"/>
    <cellStyle name="20% - Ênfase5 5 2 7 3" xfId="25031"/>
    <cellStyle name="20% - Ênfase5 5 2 8" xfId="4175"/>
    <cellStyle name="20% - Ênfase5 5 2 8 2" xfId="15551"/>
    <cellStyle name="20% - Ênfase5 5 2 8 3" xfId="26927"/>
    <cellStyle name="20% - Ênfase5 5 2 9" xfId="6071"/>
    <cellStyle name="20% - Ênfase5 5 2 9 2" xfId="17447"/>
    <cellStyle name="20% - Ênfase5 5 2 9 3" xfId="28823"/>
    <cellStyle name="20% - Ênfase5 5 3" xfId="540"/>
    <cellStyle name="20% - Ênfase5 5 3 10" xfId="36565"/>
    <cellStyle name="20% - Ênfase5 5 3 2" xfId="2437"/>
    <cellStyle name="20% - Ênfase5 5 3 2 2" xfId="13813"/>
    <cellStyle name="20% - Ênfase5 5 3 2 3" xfId="25189"/>
    <cellStyle name="20% - Ênfase5 5 3 3" xfId="4333"/>
    <cellStyle name="20% - Ênfase5 5 3 3 2" xfId="15709"/>
    <cellStyle name="20% - Ênfase5 5 3 3 3" xfId="27085"/>
    <cellStyle name="20% - Ênfase5 5 3 4" xfId="6229"/>
    <cellStyle name="20% - Ênfase5 5 3 4 2" xfId="17605"/>
    <cellStyle name="20% - Ênfase5 5 3 4 3" xfId="28981"/>
    <cellStyle name="20% - Ênfase5 5 3 5" xfId="8125"/>
    <cellStyle name="20% - Ênfase5 5 3 5 2" xfId="19501"/>
    <cellStyle name="20% - Ênfase5 5 3 5 3" xfId="30877"/>
    <cellStyle name="20% - Ênfase5 5 3 6" xfId="10021"/>
    <cellStyle name="20% - Ênfase5 5 3 6 2" xfId="21397"/>
    <cellStyle name="20% - Ênfase5 5 3 6 3" xfId="32773"/>
    <cellStyle name="20% - Ênfase5 5 3 7" xfId="11917"/>
    <cellStyle name="20% - Ênfase5 5 3 8" xfId="23293"/>
    <cellStyle name="20% - Ênfase5 5 3 9" xfId="34669"/>
    <cellStyle name="20% - Ênfase5 5 4" xfId="856"/>
    <cellStyle name="20% - Ênfase5 5 4 10" xfId="36881"/>
    <cellStyle name="20% - Ênfase5 5 4 2" xfId="2753"/>
    <cellStyle name="20% - Ênfase5 5 4 2 2" xfId="14129"/>
    <cellStyle name="20% - Ênfase5 5 4 2 3" xfId="25505"/>
    <cellStyle name="20% - Ênfase5 5 4 3" xfId="4649"/>
    <cellStyle name="20% - Ênfase5 5 4 3 2" xfId="16025"/>
    <cellStyle name="20% - Ênfase5 5 4 3 3" xfId="27401"/>
    <cellStyle name="20% - Ênfase5 5 4 4" xfId="6545"/>
    <cellStyle name="20% - Ênfase5 5 4 4 2" xfId="17921"/>
    <cellStyle name="20% - Ênfase5 5 4 4 3" xfId="29297"/>
    <cellStyle name="20% - Ênfase5 5 4 5" xfId="8441"/>
    <cellStyle name="20% - Ênfase5 5 4 5 2" xfId="19817"/>
    <cellStyle name="20% - Ênfase5 5 4 5 3" xfId="31193"/>
    <cellStyle name="20% - Ênfase5 5 4 6" xfId="10337"/>
    <cellStyle name="20% - Ênfase5 5 4 6 2" xfId="21713"/>
    <cellStyle name="20% - Ênfase5 5 4 6 3" xfId="33089"/>
    <cellStyle name="20% - Ênfase5 5 4 7" xfId="12233"/>
    <cellStyle name="20% - Ênfase5 5 4 8" xfId="23609"/>
    <cellStyle name="20% - Ênfase5 5 4 9" xfId="34985"/>
    <cellStyle name="20% - Ênfase5 5 5" xfId="1172"/>
    <cellStyle name="20% - Ênfase5 5 5 10" xfId="37197"/>
    <cellStyle name="20% - Ênfase5 5 5 2" xfId="3069"/>
    <cellStyle name="20% - Ênfase5 5 5 2 2" xfId="14445"/>
    <cellStyle name="20% - Ênfase5 5 5 2 3" xfId="25821"/>
    <cellStyle name="20% - Ênfase5 5 5 3" xfId="4965"/>
    <cellStyle name="20% - Ênfase5 5 5 3 2" xfId="16341"/>
    <cellStyle name="20% - Ênfase5 5 5 3 3" xfId="27717"/>
    <cellStyle name="20% - Ênfase5 5 5 4" xfId="6861"/>
    <cellStyle name="20% - Ênfase5 5 5 4 2" xfId="18237"/>
    <cellStyle name="20% - Ênfase5 5 5 4 3" xfId="29613"/>
    <cellStyle name="20% - Ênfase5 5 5 5" xfId="8757"/>
    <cellStyle name="20% - Ênfase5 5 5 5 2" xfId="20133"/>
    <cellStyle name="20% - Ênfase5 5 5 5 3" xfId="31509"/>
    <cellStyle name="20% - Ênfase5 5 5 6" xfId="10653"/>
    <cellStyle name="20% - Ênfase5 5 5 6 2" xfId="22029"/>
    <cellStyle name="20% - Ênfase5 5 5 6 3" xfId="33405"/>
    <cellStyle name="20% - Ênfase5 5 5 7" xfId="12549"/>
    <cellStyle name="20% - Ênfase5 5 5 8" xfId="23925"/>
    <cellStyle name="20% - Ênfase5 5 5 9" xfId="35301"/>
    <cellStyle name="20% - Ênfase5 5 6" xfId="1488"/>
    <cellStyle name="20% - Ênfase5 5 6 10" xfId="37513"/>
    <cellStyle name="20% - Ênfase5 5 6 2" xfId="3385"/>
    <cellStyle name="20% - Ênfase5 5 6 2 2" xfId="14761"/>
    <cellStyle name="20% - Ênfase5 5 6 2 3" xfId="26137"/>
    <cellStyle name="20% - Ênfase5 5 6 3" xfId="5281"/>
    <cellStyle name="20% - Ênfase5 5 6 3 2" xfId="16657"/>
    <cellStyle name="20% - Ênfase5 5 6 3 3" xfId="28033"/>
    <cellStyle name="20% - Ênfase5 5 6 4" xfId="7177"/>
    <cellStyle name="20% - Ênfase5 5 6 4 2" xfId="18553"/>
    <cellStyle name="20% - Ênfase5 5 6 4 3" xfId="29929"/>
    <cellStyle name="20% - Ênfase5 5 6 5" xfId="9073"/>
    <cellStyle name="20% - Ênfase5 5 6 5 2" xfId="20449"/>
    <cellStyle name="20% - Ênfase5 5 6 5 3" xfId="31825"/>
    <cellStyle name="20% - Ênfase5 5 6 6" xfId="10969"/>
    <cellStyle name="20% - Ênfase5 5 6 6 2" xfId="22345"/>
    <cellStyle name="20% - Ênfase5 5 6 6 3" xfId="33721"/>
    <cellStyle name="20% - Ênfase5 5 6 7" xfId="12865"/>
    <cellStyle name="20% - Ênfase5 5 6 8" xfId="24241"/>
    <cellStyle name="20% - Ênfase5 5 6 9" xfId="35617"/>
    <cellStyle name="20% - Ênfase5 5 7" xfId="1804"/>
    <cellStyle name="20% - Ênfase5 5 7 10" xfId="37829"/>
    <cellStyle name="20% - Ênfase5 5 7 2" xfId="3701"/>
    <cellStyle name="20% - Ênfase5 5 7 2 2" xfId="15077"/>
    <cellStyle name="20% - Ênfase5 5 7 2 3" xfId="26453"/>
    <cellStyle name="20% - Ênfase5 5 7 3" xfId="5597"/>
    <cellStyle name="20% - Ênfase5 5 7 3 2" xfId="16973"/>
    <cellStyle name="20% - Ênfase5 5 7 3 3" xfId="28349"/>
    <cellStyle name="20% - Ênfase5 5 7 4" xfId="7493"/>
    <cellStyle name="20% - Ênfase5 5 7 4 2" xfId="18869"/>
    <cellStyle name="20% - Ênfase5 5 7 4 3" xfId="30245"/>
    <cellStyle name="20% - Ênfase5 5 7 5" xfId="9389"/>
    <cellStyle name="20% - Ênfase5 5 7 5 2" xfId="20765"/>
    <cellStyle name="20% - Ênfase5 5 7 5 3" xfId="32141"/>
    <cellStyle name="20% - Ênfase5 5 7 6" xfId="11285"/>
    <cellStyle name="20% - Ênfase5 5 7 6 2" xfId="22661"/>
    <cellStyle name="20% - Ênfase5 5 7 6 3" xfId="34037"/>
    <cellStyle name="20% - Ênfase5 5 7 7" xfId="13181"/>
    <cellStyle name="20% - Ênfase5 5 7 8" xfId="24557"/>
    <cellStyle name="20% - Ênfase5 5 7 9" xfId="35933"/>
    <cellStyle name="20% - Ênfase5 5 8" xfId="2120"/>
    <cellStyle name="20% - Ênfase5 5 8 2" xfId="13497"/>
    <cellStyle name="20% - Ênfase5 5 8 3" xfId="24873"/>
    <cellStyle name="20% - Ênfase5 5 9" xfId="4017"/>
    <cellStyle name="20% - Ênfase5 5 9 2" xfId="15393"/>
    <cellStyle name="20% - Ênfase5 5 9 3" xfId="26769"/>
    <cellStyle name="20% - Ênfase5 6" xfId="291"/>
    <cellStyle name="20% - Ênfase5 6 10" xfId="7877"/>
    <cellStyle name="20% - Ênfase5 6 10 2" xfId="19253"/>
    <cellStyle name="20% - Ênfase5 6 10 3" xfId="30629"/>
    <cellStyle name="20% - Ênfase5 6 11" xfId="9773"/>
    <cellStyle name="20% - Ênfase5 6 11 2" xfId="21149"/>
    <cellStyle name="20% - Ênfase5 6 11 3" xfId="32525"/>
    <cellStyle name="20% - Ênfase5 6 12" xfId="11669"/>
    <cellStyle name="20% - Ênfase5 6 13" xfId="23045"/>
    <cellStyle name="20% - Ênfase5 6 14" xfId="34421"/>
    <cellStyle name="20% - Ênfase5 6 15" xfId="36317"/>
    <cellStyle name="20% - Ênfase5 6 2" xfId="608"/>
    <cellStyle name="20% - Ênfase5 6 2 10" xfId="36633"/>
    <cellStyle name="20% - Ênfase5 6 2 2" xfId="2505"/>
    <cellStyle name="20% - Ênfase5 6 2 2 2" xfId="13881"/>
    <cellStyle name="20% - Ênfase5 6 2 2 3" xfId="25257"/>
    <cellStyle name="20% - Ênfase5 6 2 3" xfId="4401"/>
    <cellStyle name="20% - Ênfase5 6 2 3 2" xfId="15777"/>
    <cellStyle name="20% - Ênfase5 6 2 3 3" xfId="27153"/>
    <cellStyle name="20% - Ênfase5 6 2 4" xfId="6297"/>
    <cellStyle name="20% - Ênfase5 6 2 4 2" xfId="17673"/>
    <cellStyle name="20% - Ênfase5 6 2 4 3" xfId="29049"/>
    <cellStyle name="20% - Ênfase5 6 2 5" xfId="8193"/>
    <cellStyle name="20% - Ênfase5 6 2 5 2" xfId="19569"/>
    <cellStyle name="20% - Ênfase5 6 2 5 3" xfId="30945"/>
    <cellStyle name="20% - Ênfase5 6 2 6" xfId="10089"/>
    <cellStyle name="20% - Ênfase5 6 2 6 2" xfId="21465"/>
    <cellStyle name="20% - Ênfase5 6 2 6 3" xfId="32841"/>
    <cellStyle name="20% - Ênfase5 6 2 7" xfId="11985"/>
    <cellStyle name="20% - Ênfase5 6 2 8" xfId="23361"/>
    <cellStyle name="20% - Ênfase5 6 2 9" xfId="34737"/>
    <cellStyle name="20% - Ênfase5 6 3" xfId="924"/>
    <cellStyle name="20% - Ênfase5 6 3 10" xfId="36949"/>
    <cellStyle name="20% - Ênfase5 6 3 2" xfId="2821"/>
    <cellStyle name="20% - Ênfase5 6 3 2 2" xfId="14197"/>
    <cellStyle name="20% - Ênfase5 6 3 2 3" xfId="25573"/>
    <cellStyle name="20% - Ênfase5 6 3 3" xfId="4717"/>
    <cellStyle name="20% - Ênfase5 6 3 3 2" xfId="16093"/>
    <cellStyle name="20% - Ênfase5 6 3 3 3" xfId="27469"/>
    <cellStyle name="20% - Ênfase5 6 3 4" xfId="6613"/>
    <cellStyle name="20% - Ênfase5 6 3 4 2" xfId="17989"/>
    <cellStyle name="20% - Ênfase5 6 3 4 3" xfId="29365"/>
    <cellStyle name="20% - Ênfase5 6 3 5" xfId="8509"/>
    <cellStyle name="20% - Ênfase5 6 3 5 2" xfId="19885"/>
    <cellStyle name="20% - Ênfase5 6 3 5 3" xfId="31261"/>
    <cellStyle name="20% - Ênfase5 6 3 6" xfId="10405"/>
    <cellStyle name="20% - Ênfase5 6 3 6 2" xfId="21781"/>
    <cellStyle name="20% - Ênfase5 6 3 6 3" xfId="33157"/>
    <cellStyle name="20% - Ênfase5 6 3 7" xfId="12301"/>
    <cellStyle name="20% - Ênfase5 6 3 8" xfId="23677"/>
    <cellStyle name="20% - Ênfase5 6 3 9" xfId="35053"/>
    <cellStyle name="20% - Ênfase5 6 4" xfId="1240"/>
    <cellStyle name="20% - Ênfase5 6 4 10" xfId="37265"/>
    <cellStyle name="20% - Ênfase5 6 4 2" xfId="3137"/>
    <cellStyle name="20% - Ênfase5 6 4 2 2" xfId="14513"/>
    <cellStyle name="20% - Ênfase5 6 4 2 3" xfId="25889"/>
    <cellStyle name="20% - Ênfase5 6 4 3" xfId="5033"/>
    <cellStyle name="20% - Ênfase5 6 4 3 2" xfId="16409"/>
    <cellStyle name="20% - Ênfase5 6 4 3 3" xfId="27785"/>
    <cellStyle name="20% - Ênfase5 6 4 4" xfId="6929"/>
    <cellStyle name="20% - Ênfase5 6 4 4 2" xfId="18305"/>
    <cellStyle name="20% - Ênfase5 6 4 4 3" xfId="29681"/>
    <cellStyle name="20% - Ênfase5 6 4 5" xfId="8825"/>
    <cellStyle name="20% - Ênfase5 6 4 5 2" xfId="20201"/>
    <cellStyle name="20% - Ênfase5 6 4 5 3" xfId="31577"/>
    <cellStyle name="20% - Ênfase5 6 4 6" xfId="10721"/>
    <cellStyle name="20% - Ênfase5 6 4 6 2" xfId="22097"/>
    <cellStyle name="20% - Ênfase5 6 4 6 3" xfId="33473"/>
    <cellStyle name="20% - Ênfase5 6 4 7" xfId="12617"/>
    <cellStyle name="20% - Ênfase5 6 4 8" xfId="23993"/>
    <cellStyle name="20% - Ênfase5 6 4 9" xfId="35369"/>
    <cellStyle name="20% - Ênfase5 6 5" xfId="1556"/>
    <cellStyle name="20% - Ênfase5 6 5 10" xfId="37581"/>
    <cellStyle name="20% - Ênfase5 6 5 2" xfId="3453"/>
    <cellStyle name="20% - Ênfase5 6 5 2 2" xfId="14829"/>
    <cellStyle name="20% - Ênfase5 6 5 2 3" xfId="26205"/>
    <cellStyle name="20% - Ênfase5 6 5 3" xfId="5349"/>
    <cellStyle name="20% - Ênfase5 6 5 3 2" xfId="16725"/>
    <cellStyle name="20% - Ênfase5 6 5 3 3" xfId="28101"/>
    <cellStyle name="20% - Ênfase5 6 5 4" xfId="7245"/>
    <cellStyle name="20% - Ênfase5 6 5 4 2" xfId="18621"/>
    <cellStyle name="20% - Ênfase5 6 5 4 3" xfId="29997"/>
    <cellStyle name="20% - Ênfase5 6 5 5" xfId="9141"/>
    <cellStyle name="20% - Ênfase5 6 5 5 2" xfId="20517"/>
    <cellStyle name="20% - Ênfase5 6 5 5 3" xfId="31893"/>
    <cellStyle name="20% - Ênfase5 6 5 6" xfId="11037"/>
    <cellStyle name="20% - Ênfase5 6 5 6 2" xfId="22413"/>
    <cellStyle name="20% - Ênfase5 6 5 6 3" xfId="33789"/>
    <cellStyle name="20% - Ênfase5 6 5 7" xfId="12933"/>
    <cellStyle name="20% - Ênfase5 6 5 8" xfId="24309"/>
    <cellStyle name="20% - Ênfase5 6 5 9" xfId="35685"/>
    <cellStyle name="20% - Ênfase5 6 6" xfId="1872"/>
    <cellStyle name="20% - Ênfase5 6 6 10" xfId="37897"/>
    <cellStyle name="20% - Ênfase5 6 6 2" xfId="3769"/>
    <cellStyle name="20% - Ênfase5 6 6 2 2" xfId="15145"/>
    <cellStyle name="20% - Ênfase5 6 6 2 3" xfId="26521"/>
    <cellStyle name="20% - Ênfase5 6 6 3" xfId="5665"/>
    <cellStyle name="20% - Ênfase5 6 6 3 2" xfId="17041"/>
    <cellStyle name="20% - Ênfase5 6 6 3 3" xfId="28417"/>
    <cellStyle name="20% - Ênfase5 6 6 4" xfId="7561"/>
    <cellStyle name="20% - Ênfase5 6 6 4 2" xfId="18937"/>
    <cellStyle name="20% - Ênfase5 6 6 4 3" xfId="30313"/>
    <cellStyle name="20% - Ênfase5 6 6 5" xfId="9457"/>
    <cellStyle name="20% - Ênfase5 6 6 5 2" xfId="20833"/>
    <cellStyle name="20% - Ênfase5 6 6 5 3" xfId="32209"/>
    <cellStyle name="20% - Ênfase5 6 6 6" xfId="11353"/>
    <cellStyle name="20% - Ênfase5 6 6 6 2" xfId="22729"/>
    <cellStyle name="20% - Ênfase5 6 6 6 3" xfId="34105"/>
    <cellStyle name="20% - Ênfase5 6 6 7" xfId="13249"/>
    <cellStyle name="20% - Ênfase5 6 6 8" xfId="24625"/>
    <cellStyle name="20% - Ênfase5 6 6 9" xfId="36001"/>
    <cellStyle name="20% - Ênfase5 6 7" xfId="2188"/>
    <cellStyle name="20% - Ênfase5 6 7 2" xfId="13565"/>
    <cellStyle name="20% - Ênfase5 6 7 3" xfId="24941"/>
    <cellStyle name="20% - Ênfase5 6 8" xfId="4085"/>
    <cellStyle name="20% - Ênfase5 6 8 2" xfId="15461"/>
    <cellStyle name="20% - Ênfase5 6 8 3" xfId="26837"/>
    <cellStyle name="20% - Ênfase5 6 9" xfId="5981"/>
    <cellStyle name="20% - Ênfase5 6 9 2" xfId="17357"/>
    <cellStyle name="20% - Ênfase5 6 9 3" xfId="28733"/>
    <cellStyle name="20% - Ênfase5 7" xfId="450"/>
    <cellStyle name="20% - Ênfase5 7 10" xfId="36475"/>
    <cellStyle name="20% - Ênfase5 7 2" xfId="2347"/>
    <cellStyle name="20% - Ênfase5 7 2 2" xfId="13723"/>
    <cellStyle name="20% - Ênfase5 7 2 3" xfId="25099"/>
    <cellStyle name="20% - Ênfase5 7 3" xfId="4243"/>
    <cellStyle name="20% - Ênfase5 7 3 2" xfId="15619"/>
    <cellStyle name="20% - Ênfase5 7 3 3" xfId="26995"/>
    <cellStyle name="20% - Ênfase5 7 4" xfId="6139"/>
    <cellStyle name="20% - Ênfase5 7 4 2" xfId="17515"/>
    <cellStyle name="20% - Ênfase5 7 4 3" xfId="28891"/>
    <cellStyle name="20% - Ênfase5 7 5" xfId="8035"/>
    <cellStyle name="20% - Ênfase5 7 5 2" xfId="19411"/>
    <cellStyle name="20% - Ênfase5 7 5 3" xfId="30787"/>
    <cellStyle name="20% - Ênfase5 7 6" xfId="9931"/>
    <cellStyle name="20% - Ênfase5 7 6 2" xfId="21307"/>
    <cellStyle name="20% - Ênfase5 7 6 3" xfId="32683"/>
    <cellStyle name="20% - Ênfase5 7 7" xfId="11827"/>
    <cellStyle name="20% - Ênfase5 7 8" xfId="23203"/>
    <cellStyle name="20% - Ênfase5 7 9" xfId="34579"/>
    <cellStyle name="20% - Ênfase5 8" xfId="766"/>
    <cellStyle name="20% - Ênfase5 8 10" xfId="36791"/>
    <cellStyle name="20% - Ênfase5 8 2" xfId="2663"/>
    <cellStyle name="20% - Ênfase5 8 2 2" xfId="14039"/>
    <cellStyle name="20% - Ênfase5 8 2 3" xfId="25415"/>
    <cellStyle name="20% - Ênfase5 8 3" xfId="4559"/>
    <cellStyle name="20% - Ênfase5 8 3 2" xfId="15935"/>
    <cellStyle name="20% - Ênfase5 8 3 3" xfId="27311"/>
    <cellStyle name="20% - Ênfase5 8 4" xfId="6455"/>
    <cellStyle name="20% - Ênfase5 8 4 2" xfId="17831"/>
    <cellStyle name="20% - Ênfase5 8 4 3" xfId="29207"/>
    <cellStyle name="20% - Ênfase5 8 5" xfId="8351"/>
    <cellStyle name="20% - Ênfase5 8 5 2" xfId="19727"/>
    <cellStyle name="20% - Ênfase5 8 5 3" xfId="31103"/>
    <cellStyle name="20% - Ênfase5 8 6" xfId="10247"/>
    <cellStyle name="20% - Ênfase5 8 6 2" xfId="21623"/>
    <cellStyle name="20% - Ênfase5 8 6 3" xfId="32999"/>
    <cellStyle name="20% - Ênfase5 8 7" xfId="12143"/>
    <cellStyle name="20% - Ênfase5 8 8" xfId="23519"/>
    <cellStyle name="20% - Ênfase5 8 9" xfId="34895"/>
    <cellStyle name="20% - Ênfase5 9" xfId="1082"/>
    <cellStyle name="20% - Ênfase5 9 10" xfId="37107"/>
    <cellStyle name="20% - Ênfase5 9 2" xfId="2979"/>
    <cellStyle name="20% - Ênfase5 9 2 2" xfId="14355"/>
    <cellStyle name="20% - Ênfase5 9 2 3" xfId="25731"/>
    <cellStyle name="20% - Ênfase5 9 3" xfId="4875"/>
    <cellStyle name="20% - Ênfase5 9 3 2" xfId="16251"/>
    <cellStyle name="20% - Ênfase5 9 3 3" xfId="27627"/>
    <cellStyle name="20% - Ênfase5 9 4" xfId="6771"/>
    <cellStyle name="20% - Ênfase5 9 4 2" xfId="18147"/>
    <cellStyle name="20% - Ênfase5 9 4 3" xfId="29523"/>
    <cellStyle name="20% - Ênfase5 9 5" xfId="8667"/>
    <cellStyle name="20% - Ênfase5 9 5 2" xfId="20043"/>
    <cellStyle name="20% - Ênfase5 9 5 3" xfId="31419"/>
    <cellStyle name="20% - Ênfase5 9 6" xfId="10563"/>
    <cellStyle name="20% - Ênfase5 9 6 2" xfId="21939"/>
    <cellStyle name="20% - Ênfase5 9 6 3" xfId="33315"/>
    <cellStyle name="20% - Ênfase5 9 7" xfId="12459"/>
    <cellStyle name="20% - Ênfase5 9 8" xfId="23835"/>
    <cellStyle name="20% - Ênfase5 9 9" xfId="35211"/>
    <cellStyle name="20% - Ênfase6" xfId="62" builtinId="50" customBuiltin="1"/>
    <cellStyle name="20% - Ênfase6 10" xfId="1399"/>
    <cellStyle name="20% - Ênfase6 10 10" xfId="37424"/>
    <cellStyle name="20% - Ênfase6 10 2" xfId="3296"/>
    <cellStyle name="20% - Ênfase6 10 2 2" xfId="14672"/>
    <cellStyle name="20% - Ênfase6 10 2 3" xfId="26048"/>
    <cellStyle name="20% - Ênfase6 10 3" xfId="5192"/>
    <cellStyle name="20% - Ênfase6 10 3 2" xfId="16568"/>
    <cellStyle name="20% - Ênfase6 10 3 3" xfId="27944"/>
    <cellStyle name="20% - Ênfase6 10 4" xfId="7088"/>
    <cellStyle name="20% - Ênfase6 10 4 2" xfId="18464"/>
    <cellStyle name="20% - Ênfase6 10 4 3" xfId="29840"/>
    <cellStyle name="20% - Ênfase6 10 5" xfId="8984"/>
    <cellStyle name="20% - Ênfase6 10 5 2" xfId="20360"/>
    <cellStyle name="20% - Ênfase6 10 5 3" xfId="31736"/>
    <cellStyle name="20% - Ênfase6 10 6" xfId="10880"/>
    <cellStyle name="20% - Ênfase6 10 6 2" xfId="22256"/>
    <cellStyle name="20% - Ênfase6 10 6 3" xfId="33632"/>
    <cellStyle name="20% - Ênfase6 10 7" xfId="12776"/>
    <cellStyle name="20% - Ênfase6 10 8" xfId="24152"/>
    <cellStyle name="20% - Ênfase6 10 9" xfId="35528"/>
    <cellStyle name="20% - Ênfase6 11" xfId="1715"/>
    <cellStyle name="20% - Ênfase6 11 10" xfId="37740"/>
    <cellStyle name="20% - Ênfase6 11 2" xfId="3612"/>
    <cellStyle name="20% - Ênfase6 11 2 2" xfId="14988"/>
    <cellStyle name="20% - Ênfase6 11 2 3" xfId="26364"/>
    <cellStyle name="20% - Ênfase6 11 3" xfId="5508"/>
    <cellStyle name="20% - Ênfase6 11 3 2" xfId="16884"/>
    <cellStyle name="20% - Ênfase6 11 3 3" xfId="28260"/>
    <cellStyle name="20% - Ênfase6 11 4" xfId="7404"/>
    <cellStyle name="20% - Ênfase6 11 4 2" xfId="18780"/>
    <cellStyle name="20% - Ênfase6 11 4 3" xfId="30156"/>
    <cellStyle name="20% - Ênfase6 11 5" xfId="9300"/>
    <cellStyle name="20% - Ênfase6 11 5 2" xfId="20676"/>
    <cellStyle name="20% - Ênfase6 11 5 3" xfId="32052"/>
    <cellStyle name="20% - Ênfase6 11 6" xfId="11196"/>
    <cellStyle name="20% - Ênfase6 11 6 2" xfId="22572"/>
    <cellStyle name="20% - Ênfase6 11 6 3" xfId="33948"/>
    <cellStyle name="20% - Ênfase6 11 7" xfId="13092"/>
    <cellStyle name="20% - Ênfase6 11 8" xfId="24468"/>
    <cellStyle name="20% - Ênfase6 11 9" xfId="35844"/>
    <cellStyle name="20% - Ênfase6 12" xfId="2031"/>
    <cellStyle name="20% - Ênfase6 12 2" xfId="13408"/>
    <cellStyle name="20% - Ênfase6 12 3" xfId="24784"/>
    <cellStyle name="20% - Ênfase6 13" xfId="3928"/>
    <cellStyle name="20% - Ênfase6 13 2" xfId="15304"/>
    <cellStyle name="20% - Ênfase6 13 3" xfId="26680"/>
    <cellStyle name="20% - Ênfase6 14" xfId="5824"/>
    <cellStyle name="20% - Ênfase6 14 2" xfId="17200"/>
    <cellStyle name="20% - Ênfase6 14 3" xfId="28576"/>
    <cellStyle name="20% - Ênfase6 15" xfId="7720"/>
    <cellStyle name="20% - Ênfase6 15 2" xfId="19096"/>
    <cellStyle name="20% - Ênfase6 15 3" xfId="30472"/>
    <cellStyle name="20% - Ênfase6 16" xfId="9616"/>
    <cellStyle name="20% - Ênfase6 16 2" xfId="20992"/>
    <cellStyle name="20% - Ênfase6 16 3" xfId="32368"/>
    <cellStyle name="20% - Ênfase6 17" xfId="11512"/>
    <cellStyle name="20% - Ênfase6 18" xfId="22888"/>
    <cellStyle name="20% - Ênfase6 19" xfId="34264"/>
    <cellStyle name="20% - Ênfase6 2" xfId="156"/>
    <cellStyle name="20% - Ênfase6 2 10" xfId="3950"/>
    <cellStyle name="20% - Ênfase6 2 10 2" xfId="15326"/>
    <cellStyle name="20% - Ênfase6 2 10 3" xfId="26702"/>
    <cellStyle name="20% - Ênfase6 2 11" xfId="5846"/>
    <cellStyle name="20% - Ênfase6 2 11 2" xfId="17222"/>
    <cellStyle name="20% - Ênfase6 2 11 3" xfId="28598"/>
    <cellStyle name="20% - Ênfase6 2 12" xfId="7742"/>
    <cellStyle name="20% - Ênfase6 2 12 2" xfId="19118"/>
    <cellStyle name="20% - Ênfase6 2 12 3" xfId="30494"/>
    <cellStyle name="20% - Ênfase6 2 13" xfId="9638"/>
    <cellStyle name="20% - Ênfase6 2 13 2" xfId="21014"/>
    <cellStyle name="20% - Ênfase6 2 13 3" xfId="32390"/>
    <cellStyle name="20% - Ênfase6 2 14" xfId="11534"/>
    <cellStyle name="20% - Ênfase6 2 15" xfId="22910"/>
    <cellStyle name="20% - Ênfase6 2 16" xfId="34286"/>
    <cellStyle name="20% - Ênfase6 2 17" xfId="36182"/>
    <cellStyle name="20% - Ênfase6 2 2" xfId="246"/>
    <cellStyle name="20% - Ênfase6 2 2 10" xfId="5936"/>
    <cellStyle name="20% - Ênfase6 2 2 10 2" xfId="17312"/>
    <cellStyle name="20% - Ênfase6 2 2 10 3" xfId="28688"/>
    <cellStyle name="20% - Ênfase6 2 2 11" xfId="7832"/>
    <cellStyle name="20% - Ênfase6 2 2 11 2" xfId="19208"/>
    <cellStyle name="20% - Ênfase6 2 2 11 3" xfId="30584"/>
    <cellStyle name="20% - Ênfase6 2 2 12" xfId="9728"/>
    <cellStyle name="20% - Ênfase6 2 2 12 2" xfId="21104"/>
    <cellStyle name="20% - Ênfase6 2 2 12 3" xfId="32480"/>
    <cellStyle name="20% - Ênfase6 2 2 13" xfId="11624"/>
    <cellStyle name="20% - Ênfase6 2 2 14" xfId="23000"/>
    <cellStyle name="20% - Ênfase6 2 2 15" xfId="34376"/>
    <cellStyle name="20% - Ênfase6 2 2 16" xfId="36272"/>
    <cellStyle name="20% - Ênfase6 2 2 2" xfId="404"/>
    <cellStyle name="20% - Ênfase6 2 2 2 10" xfId="7990"/>
    <cellStyle name="20% - Ênfase6 2 2 2 10 2" xfId="19366"/>
    <cellStyle name="20% - Ênfase6 2 2 2 10 3" xfId="30742"/>
    <cellStyle name="20% - Ênfase6 2 2 2 11" xfId="9886"/>
    <cellStyle name="20% - Ênfase6 2 2 2 11 2" xfId="21262"/>
    <cellStyle name="20% - Ênfase6 2 2 2 11 3" xfId="32638"/>
    <cellStyle name="20% - Ênfase6 2 2 2 12" xfId="11782"/>
    <cellStyle name="20% - Ênfase6 2 2 2 13" xfId="23158"/>
    <cellStyle name="20% - Ênfase6 2 2 2 14" xfId="34534"/>
    <cellStyle name="20% - Ênfase6 2 2 2 15" xfId="36430"/>
    <cellStyle name="20% - Ênfase6 2 2 2 2" xfId="721"/>
    <cellStyle name="20% - Ênfase6 2 2 2 2 10" xfId="36746"/>
    <cellStyle name="20% - Ênfase6 2 2 2 2 2" xfId="2618"/>
    <cellStyle name="20% - Ênfase6 2 2 2 2 2 2" xfId="13994"/>
    <cellStyle name="20% - Ênfase6 2 2 2 2 2 3" xfId="25370"/>
    <cellStyle name="20% - Ênfase6 2 2 2 2 3" xfId="4514"/>
    <cellStyle name="20% - Ênfase6 2 2 2 2 3 2" xfId="15890"/>
    <cellStyle name="20% - Ênfase6 2 2 2 2 3 3" xfId="27266"/>
    <cellStyle name="20% - Ênfase6 2 2 2 2 4" xfId="6410"/>
    <cellStyle name="20% - Ênfase6 2 2 2 2 4 2" xfId="17786"/>
    <cellStyle name="20% - Ênfase6 2 2 2 2 4 3" xfId="29162"/>
    <cellStyle name="20% - Ênfase6 2 2 2 2 5" xfId="8306"/>
    <cellStyle name="20% - Ênfase6 2 2 2 2 5 2" xfId="19682"/>
    <cellStyle name="20% - Ênfase6 2 2 2 2 5 3" xfId="31058"/>
    <cellStyle name="20% - Ênfase6 2 2 2 2 6" xfId="10202"/>
    <cellStyle name="20% - Ênfase6 2 2 2 2 6 2" xfId="21578"/>
    <cellStyle name="20% - Ênfase6 2 2 2 2 6 3" xfId="32954"/>
    <cellStyle name="20% - Ênfase6 2 2 2 2 7" xfId="12098"/>
    <cellStyle name="20% - Ênfase6 2 2 2 2 8" xfId="23474"/>
    <cellStyle name="20% - Ênfase6 2 2 2 2 9" xfId="34850"/>
    <cellStyle name="20% - Ênfase6 2 2 2 3" xfId="1037"/>
    <cellStyle name="20% - Ênfase6 2 2 2 3 10" xfId="37062"/>
    <cellStyle name="20% - Ênfase6 2 2 2 3 2" xfId="2934"/>
    <cellStyle name="20% - Ênfase6 2 2 2 3 2 2" xfId="14310"/>
    <cellStyle name="20% - Ênfase6 2 2 2 3 2 3" xfId="25686"/>
    <cellStyle name="20% - Ênfase6 2 2 2 3 3" xfId="4830"/>
    <cellStyle name="20% - Ênfase6 2 2 2 3 3 2" xfId="16206"/>
    <cellStyle name="20% - Ênfase6 2 2 2 3 3 3" xfId="27582"/>
    <cellStyle name="20% - Ênfase6 2 2 2 3 4" xfId="6726"/>
    <cellStyle name="20% - Ênfase6 2 2 2 3 4 2" xfId="18102"/>
    <cellStyle name="20% - Ênfase6 2 2 2 3 4 3" xfId="29478"/>
    <cellStyle name="20% - Ênfase6 2 2 2 3 5" xfId="8622"/>
    <cellStyle name="20% - Ênfase6 2 2 2 3 5 2" xfId="19998"/>
    <cellStyle name="20% - Ênfase6 2 2 2 3 5 3" xfId="31374"/>
    <cellStyle name="20% - Ênfase6 2 2 2 3 6" xfId="10518"/>
    <cellStyle name="20% - Ênfase6 2 2 2 3 6 2" xfId="21894"/>
    <cellStyle name="20% - Ênfase6 2 2 2 3 6 3" xfId="33270"/>
    <cellStyle name="20% - Ênfase6 2 2 2 3 7" xfId="12414"/>
    <cellStyle name="20% - Ênfase6 2 2 2 3 8" xfId="23790"/>
    <cellStyle name="20% - Ênfase6 2 2 2 3 9" xfId="35166"/>
    <cellStyle name="20% - Ênfase6 2 2 2 4" xfId="1353"/>
    <cellStyle name="20% - Ênfase6 2 2 2 4 10" xfId="37378"/>
    <cellStyle name="20% - Ênfase6 2 2 2 4 2" xfId="3250"/>
    <cellStyle name="20% - Ênfase6 2 2 2 4 2 2" xfId="14626"/>
    <cellStyle name="20% - Ênfase6 2 2 2 4 2 3" xfId="26002"/>
    <cellStyle name="20% - Ênfase6 2 2 2 4 3" xfId="5146"/>
    <cellStyle name="20% - Ênfase6 2 2 2 4 3 2" xfId="16522"/>
    <cellStyle name="20% - Ênfase6 2 2 2 4 3 3" xfId="27898"/>
    <cellStyle name="20% - Ênfase6 2 2 2 4 4" xfId="7042"/>
    <cellStyle name="20% - Ênfase6 2 2 2 4 4 2" xfId="18418"/>
    <cellStyle name="20% - Ênfase6 2 2 2 4 4 3" xfId="29794"/>
    <cellStyle name="20% - Ênfase6 2 2 2 4 5" xfId="8938"/>
    <cellStyle name="20% - Ênfase6 2 2 2 4 5 2" xfId="20314"/>
    <cellStyle name="20% - Ênfase6 2 2 2 4 5 3" xfId="31690"/>
    <cellStyle name="20% - Ênfase6 2 2 2 4 6" xfId="10834"/>
    <cellStyle name="20% - Ênfase6 2 2 2 4 6 2" xfId="22210"/>
    <cellStyle name="20% - Ênfase6 2 2 2 4 6 3" xfId="33586"/>
    <cellStyle name="20% - Ênfase6 2 2 2 4 7" xfId="12730"/>
    <cellStyle name="20% - Ênfase6 2 2 2 4 8" xfId="24106"/>
    <cellStyle name="20% - Ênfase6 2 2 2 4 9" xfId="35482"/>
    <cellStyle name="20% - Ênfase6 2 2 2 5" xfId="1669"/>
    <cellStyle name="20% - Ênfase6 2 2 2 5 10" xfId="37694"/>
    <cellStyle name="20% - Ênfase6 2 2 2 5 2" xfId="3566"/>
    <cellStyle name="20% - Ênfase6 2 2 2 5 2 2" xfId="14942"/>
    <cellStyle name="20% - Ênfase6 2 2 2 5 2 3" xfId="26318"/>
    <cellStyle name="20% - Ênfase6 2 2 2 5 3" xfId="5462"/>
    <cellStyle name="20% - Ênfase6 2 2 2 5 3 2" xfId="16838"/>
    <cellStyle name="20% - Ênfase6 2 2 2 5 3 3" xfId="28214"/>
    <cellStyle name="20% - Ênfase6 2 2 2 5 4" xfId="7358"/>
    <cellStyle name="20% - Ênfase6 2 2 2 5 4 2" xfId="18734"/>
    <cellStyle name="20% - Ênfase6 2 2 2 5 4 3" xfId="30110"/>
    <cellStyle name="20% - Ênfase6 2 2 2 5 5" xfId="9254"/>
    <cellStyle name="20% - Ênfase6 2 2 2 5 5 2" xfId="20630"/>
    <cellStyle name="20% - Ênfase6 2 2 2 5 5 3" xfId="32006"/>
    <cellStyle name="20% - Ênfase6 2 2 2 5 6" xfId="11150"/>
    <cellStyle name="20% - Ênfase6 2 2 2 5 6 2" xfId="22526"/>
    <cellStyle name="20% - Ênfase6 2 2 2 5 6 3" xfId="33902"/>
    <cellStyle name="20% - Ênfase6 2 2 2 5 7" xfId="13046"/>
    <cellStyle name="20% - Ênfase6 2 2 2 5 8" xfId="24422"/>
    <cellStyle name="20% - Ênfase6 2 2 2 5 9" xfId="35798"/>
    <cellStyle name="20% - Ênfase6 2 2 2 6" xfId="1985"/>
    <cellStyle name="20% - Ênfase6 2 2 2 6 10" xfId="38010"/>
    <cellStyle name="20% - Ênfase6 2 2 2 6 2" xfId="3882"/>
    <cellStyle name="20% - Ênfase6 2 2 2 6 2 2" xfId="15258"/>
    <cellStyle name="20% - Ênfase6 2 2 2 6 2 3" xfId="26634"/>
    <cellStyle name="20% - Ênfase6 2 2 2 6 3" xfId="5778"/>
    <cellStyle name="20% - Ênfase6 2 2 2 6 3 2" xfId="17154"/>
    <cellStyle name="20% - Ênfase6 2 2 2 6 3 3" xfId="28530"/>
    <cellStyle name="20% - Ênfase6 2 2 2 6 4" xfId="7674"/>
    <cellStyle name="20% - Ênfase6 2 2 2 6 4 2" xfId="19050"/>
    <cellStyle name="20% - Ênfase6 2 2 2 6 4 3" xfId="30426"/>
    <cellStyle name="20% - Ênfase6 2 2 2 6 5" xfId="9570"/>
    <cellStyle name="20% - Ênfase6 2 2 2 6 5 2" xfId="20946"/>
    <cellStyle name="20% - Ênfase6 2 2 2 6 5 3" xfId="32322"/>
    <cellStyle name="20% - Ênfase6 2 2 2 6 6" xfId="11466"/>
    <cellStyle name="20% - Ênfase6 2 2 2 6 6 2" xfId="22842"/>
    <cellStyle name="20% - Ênfase6 2 2 2 6 6 3" xfId="34218"/>
    <cellStyle name="20% - Ênfase6 2 2 2 6 7" xfId="13362"/>
    <cellStyle name="20% - Ênfase6 2 2 2 6 8" xfId="24738"/>
    <cellStyle name="20% - Ênfase6 2 2 2 6 9" xfId="36114"/>
    <cellStyle name="20% - Ênfase6 2 2 2 7" xfId="2301"/>
    <cellStyle name="20% - Ênfase6 2 2 2 7 2" xfId="13678"/>
    <cellStyle name="20% - Ênfase6 2 2 2 7 3" xfId="25054"/>
    <cellStyle name="20% - Ênfase6 2 2 2 8" xfId="4198"/>
    <cellStyle name="20% - Ênfase6 2 2 2 8 2" xfId="15574"/>
    <cellStyle name="20% - Ênfase6 2 2 2 8 3" xfId="26950"/>
    <cellStyle name="20% - Ênfase6 2 2 2 9" xfId="6094"/>
    <cellStyle name="20% - Ênfase6 2 2 2 9 2" xfId="17470"/>
    <cellStyle name="20% - Ênfase6 2 2 2 9 3" xfId="28846"/>
    <cellStyle name="20% - Ênfase6 2 2 3" xfId="563"/>
    <cellStyle name="20% - Ênfase6 2 2 3 10" xfId="36588"/>
    <cellStyle name="20% - Ênfase6 2 2 3 2" xfId="2460"/>
    <cellStyle name="20% - Ênfase6 2 2 3 2 2" xfId="13836"/>
    <cellStyle name="20% - Ênfase6 2 2 3 2 3" xfId="25212"/>
    <cellStyle name="20% - Ênfase6 2 2 3 3" xfId="4356"/>
    <cellStyle name="20% - Ênfase6 2 2 3 3 2" xfId="15732"/>
    <cellStyle name="20% - Ênfase6 2 2 3 3 3" xfId="27108"/>
    <cellStyle name="20% - Ênfase6 2 2 3 4" xfId="6252"/>
    <cellStyle name="20% - Ênfase6 2 2 3 4 2" xfId="17628"/>
    <cellStyle name="20% - Ênfase6 2 2 3 4 3" xfId="29004"/>
    <cellStyle name="20% - Ênfase6 2 2 3 5" xfId="8148"/>
    <cellStyle name="20% - Ênfase6 2 2 3 5 2" xfId="19524"/>
    <cellStyle name="20% - Ênfase6 2 2 3 5 3" xfId="30900"/>
    <cellStyle name="20% - Ênfase6 2 2 3 6" xfId="10044"/>
    <cellStyle name="20% - Ênfase6 2 2 3 6 2" xfId="21420"/>
    <cellStyle name="20% - Ênfase6 2 2 3 6 3" xfId="32796"/>
    <cellStyle name="20% - Ênfase6 2 2 3 7" xfId="11940"/>
    <cellStyle name="20% - Ênfase6 2 2 3 8" xfId="23316"/>
    <cellStyle name="20% - Ênfase6 2 2 3 9" xfId="34692"/>
    <cellStyle name="20% - Ênfase6 2 2 4" xfId="879"/>
    <cellStyle name="20% - Ênfase6 2 2 4 10" xfId="36904"/>
    <cellStyle name="20% - Ênfase6 2 2 4 2" xfId="2776"/>
    <cellStyle name="20% - Ênfase6 2 2 4 2 2" xfId="14152"/>
    <cellStyle name="20% - Ênfase6 2 2 4 2 3" xfId="25528"/>
    <cellStyle name="20% - Ênfase6 2 2 4 3" xfId="4672"/>
    <cellStyle name="20% - Ênfase6 2 2 4 3 2" xfId="16048"/>
    <cellStyle name="20% - Ênfase6 2 2 4 3 3" xfId="27424"/>
    <cellStyle name="20% - Ênfase6 2 2 4 4" xfId="6568"/>
    <cellStyle name="20% - Ênfase6 2 2 4 4 2" xfId="17944"/>
    <cellStyle name="20% - Ênfase6 2 2 4 4 3" xfId="29320"/>
    <cellStyle name="20% - Ênfase6 2 2 4 5" xfId="8464"/>
    <cellStyle name="20% - Ênfase6 2 2 4 5 2" xfId="19840"/>
    <cellStyle name="20% - Ênfase6 2 2 4 5 3" xfId="31216"/>
    <cellStyle name="20% - Ênfase6 2 2 4 6" xfId="10360"/>
    <cellStyle name="20% - Ênfase6 2 2 4 6 2" xfId="21736"/>
    <cellStyle name="20% - Ênfase6 2 2 4 6 3" xfId="33112"/>
    <cellStyle name="20% - Ênfase6 2 2 4 7" xfId="12256"/>
    <cellStyle name="20% - Ênfase6 2 2 4 8" xfId="23632"/>
    <cellStyle name="20% - Ênfase6 2 2 4 9" xfId="35008"/>
    <cellStyle name="20% - Ênfase6 2 2 5" xfId="1195"/>
    <cellStyle name="20% - Ênfase6 2 2 5 10" xfId="37220"/>
    <cellStyle name="20% - Ênfase6 2 2 5 2" xfId="3092"/>
    <cellStyle name="20% - Ênfase6 2 2 5 2 2" xfId="14468"/>
    <cellStyle name="20% - Ênfase6 2 2 5 2 3" xfId="25844"/>
    <cellStyle name="20% - Ênfase6 2 2 5 3" xfId="4988"/>
    <cellStyle name="20% - Ênfase6 2 2 5 3 2" xfId="16364"/>
    <cellStyle name="20% - Ênfase6 2 2 5 3 3" xfId="27740"/>
    <cellStyle name="20% - Ênfase6 2 2 5 4" xfId="6884"/>
    <cellStyle name="20% - Ênfase6 2 2 5 4 2" xfId="18260"/>
    <cellStyle name="20% - Ênfase6 2 2 5 4 3" xfId="29636"/>
    <cellStyle name="20% - Ênfase6 2 2 5 5" xfId="8780"/>
    <cellStyle name="20% - Ênfase6 2 2 5 5 2" xfId="20156"/>
    <cellStyle name="20% - Ênfase6 2 2 5 5 3" xfId="31532"/>
    <cellStyle name="20% - Ênfase6 2 2 5 6" xfId="10676"/>
    <cellStyle name="20% - Ênfase6 2 2 5 6 2" xfId="22052"/>
    <cellStyle name="20% - Ênfase6 2 2 5 6 3" xfId="33428"/>
    <cellStyle name="20% - Ênfase6 2 2 5 7" xfId="12572"/>
    <cellStyle name="20% - Ênfase6 2 2 5 8" xfId="23948"/>
    <cellStyle name="20% - Ênfase6 2 2 5 9" xfId="35324"/>
    <cellStyle name="20% - Ênfase6 2 2 6" xfId="1511"/>
    <cellStyle name="20% - Ênfase6 2 2 6 10" xfId="37536"/>
    <cellStyle name="20% - Ênfase6 2 2 6 2" xfId="3408"/>
    <cellStyle name="20% - Ênfase6 2 2 6 2 2" xfId="14784"/>
    <cellStyle name="20% - Ênfase6 2 2 6 2 3" xfId="26160"/>
    <cellStyle name="20% - Ênfase6 2 2 6 3" xfId="5304"/>
    <cellStyle name="20% - Ênfase6 2 2 6 3 2" xfId="16680"/>
    <cellStyle name="20% - Ênfase6 2 2 6 3 3" xfId="28056"/>
    <cellStyle name="20% - Ênfase6 2 2 6 4" xfId="7200"/>
    <cellStyle name="20% - Ênfase6 2 2 6 4 2" xfId="18576"/>
    <cellStyle name="20% - Ênfase6 2 2 6 4 3" xfId="29952"/>
    <cellStyle name="20% - Ênfase6 2 2 6 5" xfId="9096"/>
    <cellStyle name="20% - Ênfase6 2 2 6 5 2" xfId="20472"/>
    <cellStyle name="20% - Ênfase6 2 2 6 5 3" xfId="31848"/>
    <cellStyle name="20% - Ênfase6 2 2 6 6" xfId="10992"/>
    <cellStyle name="20% - Ênfase6 2 2 6 6 2" xfId="22368"/>
    <cellStyle name="20% - Ênfase6 2 2 6 6 3" xfId="33744"/>
    <cellStyle name="20% - Ênfase6 2 2 6 7" xfId="12888"/>
    <cellStyle name="20% - Ênfase6 2 2 6 8" xfId="24264"/>
    <cellStyle name="20% - Ênfase6 2 2 6 9" xfId="35640"/>
    <cellStyle name="20% - Ênfase6 2 2 7" xfId="1827"/>
    <cellStyle name="20% - Ênfase6 2 2 7 10" xfId="37852"/>
    <cellStyle name="20% - Ênfase6 2 2 7 2" xfId="3724"/>
    <cellStyle name="20% - Ênfase6 2 2 7 2 2" xfId="15100"/>
    <cellStyle name="20% - Ênfase6 2 2 7 2 3" xfId="26476"/>
    <cellStyle name="20% - Ênfase6 2 2 7 3" xfId="5620"/>
    <cellStyle name="20% - Ênfase6 2 2 7 3 2" xfId="16996"/>
    <cellStyle name="20% - Ênfase6 2 2 7 3 3" xfId="28372"/>
    <cellStyle name="20% - Ênfase6 2 2 7 4" xfId="7516"/>
    <cellStyle name="20% - Ênfase6 2 2 7 4 2" xfId="18892"/>
    <cellStyle name="20% - Ênfase6 2 2 7 4 3" xfId="30268"/>
    <cellStyle name="20% - Ênfase6 2 2 7 5" xfId="9412"/>
    <cellStyle name="20% - Ênfase6 2 2 7 5 2" xfId="20788"/>
    <cellStyle name="20% - Ênfase6 2 2 7 5 3" xfId="32164"/>
    <cellStyle name="20% - Ênfase6 2 2 7 6" xfId="11308"/>
    <cellStyle name="20% - Ênfase6 2 2 7 6 2" xfId="22684"/>
    <cellStyle name="20% - Ênfase6 2 2 7 6 3" xfId="34060"/>
    <cellStyle name="20% - Ênfase6 2 2 7 7" xfId="13204"/>
    <cellStyle name="20% - Ênfase6 2 2 7 8" xfId="24580"/>
    <cellStyle name="20% - Ênfase6 2 2 7 9" xfId="35956"/>
    <cellStyle name="20% - Ênfase6 2 2 8" xfId="2143"/>
    <cellStyle name="20% - Ênfase6 2 2 8 2" xfId="13520"/>
    <cellStyle name="20% - Ênfase6 2 2 8 3" xfId="24896"/>
    <cellStyle name="20% - Ênfase6 2 2 9" xfId="4040"/>
    <cellStyle name="20% - Ênfase6 2 2 9 2" xfId="15416"/>
    <cellStyle name="20% - Ênfase6 2 2 9 3" xfId="26792"/>
    <cellStyle name="20% - Ênfase6 2 3" xfId="314"/>
    <cellStyle name="20% - Ênfase6 2 3 10" xfId="7900"/>
    <cellStyle name="20% - Ênfase6 2 3 10 2" xfId="19276"/>
    <cellStyle name="20% - Ênfase6 2 3 10 3" xfId="30652"/>
    <cellStyle name="20% - Ênfase6 2 3 11" xfId="9796"/>
    <cellStyle name="20% - Ênfase6 2 3 11 2" xfId="21172"/>
    <cellStyle name="20% - Ênfase6 2 3 11 3" xfId="32548"/>
    <cellStyle name="20% - Ênfase6 2 3 12" xfId="11692"/>
    <cellStyle name="20% - Ênfase6 2 3 13" xfId="23068"/>
    <cellStyle name="20% - Ênfase6 2 3 14" xfId="34444"/>
    <cellStyle name="20% - Ênfase6 2 3 15" xfId="36340"/>
    <cellStyle name="20% - Ênfase6 2 3 2" xfId="631"/>
    <cellStyle name="20% - Ênfase6 2 3 2 10" xfId="36656"/>
    <cellStyle name="20% - Ênfase6 2 3 2 2" xfId="2528"/>
    <cellStyle name="20% - Ênfase6 2 3 2 2 2" xfId="13904"/>
    <cellStyle name="20% - Ênfase6 2 3 2 2 3" xfId="25280"/>
    <cellStyle name="20% - Ênfase6 2 3 2 3" xfId="4424"/>
    <cellStyle name="20% - Ênfase6 2 3 2 3 2" xfId="15800"/>
    <cellStyle name="20% - Ênfase6 2 3 2 3 3" xfId="27176"/>
    <cellStyle name="20% - Ênfase6 2 3 2 4" xfId="6320"/>
    <cellStyle name="20% - Ênfase6 2 3 2 4 2" xfId="17696"/>
    <cellStyle name="20% - Ênfase6 2 3 2 4 3" xfId="29072"/>
    <cellStyle name="20% - Ênfase6 2 3 2 5" xfId="8216"/>
    <cellStyle name="20% - Ênfase6 2 3 2 5 2" xfId="19592"/>
    <cellStyle name="20% - Ênfase6 2 3 2 5 3" xfId="30968"/>
    <cellStyle name="20% - Ênfase6 2 3 2 6" xfId="10112"/>
    <cellStyle name="20% - Ênfase6 2 3 2 6 2" xfId="21488"/>
    <cellStyle name="20% - Ênfase6 2 3 2 6 3" xfId="32864"/>
    <cellStyle name="20% - Ênfase6 2 3 2 7" xfId="12008"/>
    <cellStyle name="20% - Ênfase6 2 3 2 8" xfId="23384"/>
    <cellStyle name="20% - Ênfase6 2 3 2 9" xfId="34760"/>
    <cellStyle name="20% - Ênfase6 2 3 3" xfId="947"/>
    <cellStyle name="20% - Ênfase6 2 3 3 10" xfId="36972"/>
    <cellStyle name="20% - Ênfase6 2 3 3 2" xfId="2844"/>
    <cellStyle name="20% - Ênfase6 2 3 3 2 2" xfId="14220"/>
    <cellStyle name="20% - Ênfase6 2 3 3 2 3" xfId="25596"/>
    <cellStyle name="20% - Ênfase6 2 3 3 3" xfId="4740"/>
    <cellStyle name="20% - Ênfase6 2 3 3 3 2" xfId="16116"/>
    <cellStyle name="20% - Ênfase6 2 3 3 3 3" xfId="27492"/>
    <cellStyle name="20% - Ênfase6 2 3 3 4" xfId="6636"/>
    <cellStyle name="20% - Ênfase6 2 3 3 4 2" xfId="18012"/>
    <cellStyle name="20% - Ênfase6 2 3 3 4 3" xfId="29388"/>
    <cellStyle name="20% - Ênfase6 2 3 3 5" xfId="8532"/>
    <cellStyle name="20% - Ênfase6 2 3 3 5 2" xfId="19908"/>
    <cellStyle name="20% - Ênfase6 2 3 3 5 3" xfId="31284"/>
    <cellStyle name="20% - Ênfase6 2 3 3 6" xfId="10428"/>
    <cellStyle name="20% - Ênfase6 2 3 3 6 2" xfId="21804"/>
    <cellStyle name="20% - Ênfase6 2 3 3 6 3" xfId="33180"/>
    <cellStyle name="20% - Ênfase6 2 3 3 7" xfId="12324"/>
    <cellStyle name="20% - Ênfase6 2 3 3 8" xfId="23700"/>
    <cellStyle name="20% - Ênfase6 2 3 3 9" xfId="35076"/>
    <cellStyle name="20% - Ênfase6 2 3 4" xfId="1263"/>
    <cellStyle name="20% - Ênfase6 2 3 4 10" xfId="37288"/>
    <cellStyle name="20% - Ênfase6 2 3 4 2" xfId="3160"/>
    <cellStyle name="20% - Ênfase6 2 3 4 2 2" xfId="14536"/>
    <cellStyle name="20% - Ênfase6 2 3 4 2 3" xfId="25912"/>
    <cellStyle name="20% - Ênfase6 2 3 4 3" xfId="5056"/>
    <cellStyle name="20% - Ênfase6 2 3 4 3 2" xfId="16432"/>
    <cellStyle name="20% - Ênfase6 2 3 4 3 3" xfId="27808"/>
    <cellStyle name="20% - Ênfase6 2 3 4 4" xfId="6952"/>
    <cellStyle name="20% - Ênfase6 2 3 4 4 2" xfId="18328"/>
    <cellStyle name="20% - Ênfase6 2 3 4 4 3" xfId="29704"/>
    <cellStyle name="20% - Ênfase6 2 3 4 5" xfId="8848"/>
    <cellStyle name="20% - Ênfase6 2 3 4 5 2" xfId="20224"/>
    <cellStyle name="20% - Ênfase6 2 3 4 5 3" xfId="31600"/>
    <cellStyle name="20% - Ênfase6 2 3 4 6" xfId="10744"/>
    <cellStyle name="20% - Ênfase6 2 3 4 6 2" xfId="22120"/>
    <cellStyle name="20% - Ênfase6 2 3 4 6 3" xfId="33496"/>
    <cellStyle name="20% - Ênfase6 2 3 4 7" xfId="12640"/>
    <cellStyle name="20% - Ênfase6 2 3 4 8" xfId="24016"/>
    <cellStyle name="20% - Ênfase6 2 3 4 9" xfId="35392"/>
    <cellStyle name="20% - Ênfase6 2 3 5" xfId="1579"/>
    <cellStyle name="20% - Ênfase6 2 3 5 10" xfId="37604"/>
    <cellStyle name="20% - Ênfase6 2 3 5 2" xfId="3476"/>
    <cellStyle name="20% - Ênfase6 2 3 5 2 2" xfId="14852"/>
    <cellStyle name="20% - Ênfase6 2 3 5 2 3" xfId="26228"/>
    <cellStyle name="20% - Ênfase6 2 3 5 3" xfId="5372"/>
    <cellStyle name="20% - Ênfase6 2 3 5 3 2" xfId="16748"/>
    <cellStyle name="20% - Ênfase6 2 3 5 3 3" xfId="28124"/>
    <cellStyle name="20% - Ênfase6 2 3 5 4" xfId="7268"/>
    <cellStyle name="20% - Ênfase6 2 3 5 4 2" xfId="18644"/>
    <cellStyle name="20% - Ênfase6 2 3 5 4 3" xfId="30020"/>
    <cellStyle name="20% - Ênfase6 2 3 5 5" xfId="9164"/>
    <cellStyle name="20% - Ênfase6 2 3 5 5 2" xfId="20540"/>
    <cellStyle name="20% - Ênfase6 2 3 5 5 3" xfId="31916"/>
    <cellStyle name="20% - Ênfase6 2 3 5 6" xfId="11060"/>
    <cellStyle name="20% - Ênfase6 2 3 5 6 2" xfId="22436"/>
    <cellStyle name="20% - Ênfase6 2 3 5 6 3" xfId="33812"/>
    <cellStyle name="20% - Ênfase6 2 3 5 7" xfId="12956"/>
    <cellStyle name="20% - Ênfase6 2 3 5 8" xfId="24332"/>
    <cellStyle name="20% - Ênfase6 2 3 5 9" xfId="35708"/>
    <cellStyle name="20% - Ênfase6 2 3 6" xfId="1895"/>
    <cellStyle name="20% - Ênfase6 2 3 6 10" xfId="37920"/>
    <cellStyle name="20% - Ênfase6 2 3 6 2" xfId="3792"/>
    <cellStyle name="20% - Ênfase6 2 3 6 2 2" xfId="15168"/>
    <cellStyle name="20% - Ênfase6 2 3 6 2 3" xfId="26544"/>
    <cellStyle name="20% - Ênfase6 2 3 6 3" xfId="5688"/>
    <cellStyle name="20% - Ênfase6 2 3 6 3 2" xfId="17064"/>
    <cellStyle name="20% - Ênfase6 2 3 6 3 3" xfId="28440"/>
    <cellStyle name="20% - Ênfase6 2 3 6 4" xfId="7584"/>
    <cellStyle name="20% - Ênfase6 2 3 6 4 2" xfId="18960"/>
    <cellStyle name="20% - Ênfase6 2 3 6 4 3" xfId="30336"/>
    <cellStyle name="20% - Ênfase6 2 3 6 5" xfId="9480"/>
    <cellStyle name="20% - Ênfase6 2 3 6 5 2" xfId="20856"/>
    <cellStyle name="20% - Ênfase6 2 3 6 5 3" xfId="32232"/>
    <cellStyle name="20% - Ênfase6 2 3 6 6" xfId="11376"/>
    <cellStyle name="20% - Ênfase6 2 3 6 6 2" xfId="22752"/>
    <cellStyle name="20% - Ênfase6 2 3 6 6 3" xfId="34128"/>
    <cellStyle name="20% - Ênfase6 2 3 6 7" xfId="13272"/>
    <cellStyle name="20% - Ênfase6 2 3 6 8" xfId="24648"/>
    <cellStyle name="20% - Ênfase6 2 3 6 9" xfId="36024"/>
    <cellStyle name="20% - Ênfase6 2 3 7" xfId="2211"/>
    <cellStyle name="20% - Ênfase6 2 3 7 2" xfId="13588"/>
    <cellStyle name="20% - Ênfase6 2 3 7 3" xfId="24964"/>
    <cellStyle name="20% - Ênfase6 2 3 8" xfId="4108"/>
    <cellStyle name="20% - Ênfase6 2 3 8 2" xfId="15484"/>
    <cellStyle name="20% - Ênfase6 2 3 8 3" xfId="26860"/>
    <cellStyle name="20% - Ênfase6 2 3 9" xfId="6004"/>
    <cellStyle name="20% - Ênfase6 2 3 9 2" xfId="17380"/>
    <cellStyle name="20% - Ênfase6 2 3 9 3" xfId="28756"/>
    <cellStyle name="20% - Ênfase6 2 4" xfId="473"/>
    <cellStyle name="20% - Ênfase6 2 4 10" xfId="36498"/>
    <cellStyle name="20% - Ênfase6 2 4 2" xfId="2370"/>
    <cellStyle name="20% - Ênfase6 2 4 2 2" xfId="13746"/>
    <cellStyle name="20% - Ênfase6 2 4 2 3" xfId="25122"/>
    <cellStyle name="20% - Ênfase6 2 4 3" xfId="4266"/>
    <cellStyle name="20% - Ênfase6 2 4 3 2" xfId="15642"/>
    <cellStyle name="20% - Ênfase6 2 4 3 3" xfId="27018"/>
    <cellStyle name="20% - Ênfase6 2 4 4" xfId="6162"/>
    <cellStyle name="20% - Ênfase6 2 4 4 2" xfId="17538"/>
    <cellStyle name="20% - Ênfase6 2 4 4 3" xfId="28914"/>
    <cellStyle name="20% - Ênfase6 2 4 5" xfId="8058"/>
    <cellStyle name="20% - Ênfase6 2 4 5 2" xfId="19434"/>
    <cellStyle name="20% - Ênfase6 2 4 5 3" xfId="30810"/>
    <cellStyle name="20% - Ênfase6 2 4 6" xfId="9954"/>
    <cellStyle name="20% - Ênfase6 2 4 6 2" xfId="21330"/>
    <cellStyle name="20% - Ênfase6 2 4 6 3" xfId="32706"/>
    <cellStyle name="20% - Ênfase6 2 4 7" xfId="11850"/>
    <cellStyle name="20% - Ênfase6 2 4 8" xfId="23226"/>
    <cellStyle name="20% - Ênfase6 2 4 9" xfId="34602"/>
    <cellStyle name="20% - Ênfase6 2 5" xfId="789"/>
    <cellStyle name="20% - Ênfase6 2 5 10" xfId="36814"/>
    <cellStyle name="20% - Ênfase6 2 5 2" xfId="2686"/>
    <cellStyle name="20% - Ênfase6 2 5 2 2" xfId="14062"/>
    <cellStyle name="20% - Ênfase6 2 5 2 3" xfId="25438"/>
    <cellStyle name="20% - Ênfase6 2 5 3" xfId="4582"/>
    <cellStyle name="20% - Ênfase6 2 5 3 2" xfId="15958"/>
    <cellStyle name="20% - Ênfase6 2 5 3 3" xfId="27334"/>
    <cellStyle name="20% - Ênfase6 2 5 4" xfId="6478"/>
    <cellStyle name="20% - Ênfase6 2 5 4 2" xfId="17854"/>
    <cellStyle name="20% - Ênfase6 2 5 4 3" xfId="29230"/>
    <cellStyle name="20% - Ênfase6 2 5 5" xfId="8374"/>
    <cellStyle name="20% - Ênfase6 2 5 5 2" xfId="19750"/>
    <cellStyle name="20% - Ênfase6 2 5 5 3" xfId="31126"/>
    <cellStyle name="20% - Ênfase6 2 5 6" xfId="10270"/>
    <cellStyle name="20% - Ênfase6 2 5 6 2" xfId="21646"/>
    <cellStyle name="20% - Ênfase6 2 5 6 3" xfId="33022"/>
    <cellStyle name="20% - Ênfase6 2 5 7" xfId="12166"/>
    <cellStyle name="20% - Ênfase6 2 5 8" xfId="23542"/>
    <cellStyle name="20% - Ênfase6 2 5 9" xfId="34918"/>
    <cellStyle name="20% - Ênfase6 2 6" xfId="1105"/>
    <cellStyle name="20% - Ênfase6 2 6 10" xfId="37130"/>
    <cellStyle name="20% - Ênfase6 2 6 2" xfId="3002"/>
    <cellStyle name="20% - Ênfase6 2 6 2 2" xfId="14378"/>
    <cellStyle name="20% - Ênfase6 2 6 2 3" xfId="25754"/>
    <cellStyle name="20% - Ênfase6 2 6 3" xfId="4898"/>
    <cellStyle name="20% - Ênfase6 2 6 3 2" xfId="16274"/>
    <cellStyle name="20% - Ênfase6 2 6 3 3" xfId="27650"/>
    <cellStyle name="20% - Ênfase6 2 6 4" xfId="6794"/>
    <cellStyle name="20% - Ênfase6 2 6 4 2" xfId="18170"/>
    <cellStyle name="20% - Ênfase6 2 6 4 3" xfId="29546"/>
    <cellStyle name="20% - Ênfase6 2 6 5" xfId="8690"/>
    <cellStyle name="20% - Ênfase6 2 6 5 2" xfId="20066"/>
    <cellStyle name="20% - Ênfase6 2 6 5 3" xfId="31442"/>
    <cellStyle name="20% - Ênfase6 2 6 6" xfId="10586"/>
    <cellStyle name="20% - Ênfase6 2 6 6 2" xfId="21962"/>
    <cellStyle name="20% - Ênfase6 2 6 6 3" xfId="33338"/>
    <cellStyle name="20% - Ênfase6 2 6 7" xfId="12482"/>
    <cellStyle name="20% - Ênfase6 2 6 8" xfId="23858"/>
    <cellStyle name="20% - Ênfase6 2 6 9" xfId="35234"/>
    <cellStyle name="20% - Ênfase6 2 7" xfId="1421"/>
    <cellStyle name="20% - Ênfase6 2 7 10" xfId="37446"/>
    <cellStyle name="20% - Ênfase6 2 7 2" xfId="3318"/>
    <cellStyle name="20% - Ênfase6 2 7 2 2" xfId="14694"/>
    <cellStyle name="20% - Ênfase6 2 7 2 3" xfId="26070"/>
    <cellStyle name="20% - Ênfase6 2 7 3" xfId="5214"/>
    <cellStyle name="20% - Ênfase6 2 7 3 2" xfId="16590"/>
    <cellStyle name="20% - Ênfase6 2 7 3 3" xfId="27966"/>
    <cellStyle name="20% - Ênfase6 2 7 4" xfId="7110"/>
    <cellStyle name="20% - Ênfase6 2 7 4 2" xfId="18486"/>
    <cellStyle name="20% - Ênfase6 2 7 4 3" xfId="29862"/>
    <cellStyle name="20% - Ênfase6 2 7 5" xfId="9006"/>
    <cellStyle name="20% - Ênfase6 2 7 5 2" xfId="20382"/>
    <cellStyle name="20% - Ênfase6 2 7 5 3" xfId="31758"/>
    <cellStyle name="20% - Ênfase6 2 7 6" xfId="10902"/>
    <cellStyle name="20% - Ênfase6 2 7 6 2" xfId="22278"/>
    <cellStyle name="20% - Ênfase6 2 7 6 3" xfId="33654"/>
    <cellStyle name="20% - Ênfase6 2 7 7" xfId="12798"/>
    <cellStyle name="20% - Ênfase6 2 7 8" xfId="24174"/>
    <cellStyle name="20% - Ênfase6 2 7 9" xfId="35550"/>
    <cellStyle name="20% - Ênfase6 2 8" xfId="1737"/>
    <cellStyle name="20% - Ênfase6 2 8 10" xfId="37762"/>
    <cellStyle name="20% - Ênfase6 2 8 2" xfId="3634"/>
    <cellStyle name="20% - Ênfase6 2 8 2 2" xfId="15010"/>
    <cellStyle name="20% - Ênfase6 2 8 2 3" xfId="26386"/>
    <cellStyle name="20% - Ênfase6 2 8 3" xfId="5530"/>
    <cellStyle name="20% - Ênfase6 2 8 3 2" xfId="16906"/>
    <cellStyle name="20% - Ênfase6 2 8 3 3" xfId="28282"/>
    <cellStyle name="20% - Ênfase6 2 8 4" xfId="7426"/>
    <cellStyle name="20% - Ênfase6 2 8 4 2" xfId="18802"/>
    <cellStyle name="20% - Ênfase6 2 8 4 3" xfId="30178"/>
    <cellStyle name="20% - Ênfase6 2 8 5" xfId="9322"/>
    <cellStyle name="20% - Ênfase6 2 8 5 2" xfId="20698"/>
    <cellStyle name="20% - Ênfase6 2 8 5 3" xfId="32074"/>
    <cellStyle name="20% - Ênfase6 2 8 6" xfId="11218"/>
    <cellStyle name="20% - Ênfase6 2 8 6 2" xfId="22594"/>
    <cellStyle name="20% - Ênfase6 2 8 6 3" xfId="33970"/>
    <cellStyle name="20% - Ênfase6 2 8 7" xfId="13114"/>
    <cellStyle name="20% - Ênfase6 2 8 8" xfId="24490"/>
    <cellStyle name="20% - Ênfase6 2 8 9" xfId="35866"/>
    <cellStyle name="20% - Ênfase6 2 9" xfId="2053"/>
    <cellStyle name="20% - Ênfase6 2 9 2" xfId="13430"/>
    <cellStyle name="20% - Ênfase6 2 9 3" xfId="24806"/>
    <cellStyle name="20% - Ênfase6 20" xfId="36160"/>
    <cellStyle name="20% - Ênfase6 3" xfId="180"/>
    <cellStyle name="20% - Ênfase6 3 10" xfId="3974"/>
    <cellStyle name="20% - Ênfase6 3 10 2" xfId="15350"/>
    <cellStyle name="20% - Ênfase6 3 10 3" xfId="26726"/>
    <cellStyle name="20% - Ênfase6 3 11" xfId="5870"/>
    <cellStyle name="20% - Ênfase6 3 11 2" xfId="17246"/>
    <cellStyle name="20% - Ênfase6 3 11 3" xfId="28622"/>
    <cellStyle name="20% - Ênfase6 3 12" xfId="7766"/>
    <cellStyle name="20% - Ênfase6 3 12 2" xfId="19142"/>
    <cellStyle name="20% - Ênfase6 3 12 3" xfId="30518"/>
    <cellStyle name="20% - Ênfase6 3 13" xfId="9662"/>
    <cellStyle name="20% - Ênfase6 3 13 2" xfId="21038"/>
    <cellStyle name="20% - Ênfase6 3 13 3" xfId="32414"/>
    <cellStyle name="20% - Ênfase6 3 14" xfId="11558"/>
    <cellStyle name="20% - Ênfase6 3 15" xfId="22934"/>
    <cellStyle name="20% - Ênfase6 3 16" xfId="34310"/>
    <cellStyle name="20% - Ênfase6 3 17" xfId="36206"/>
    <cellStyle name="20% - Ênfase6 3 2" xfId="270"/>
    <cellStyle name="20% - Ênfase6 3 2 10" xfId="5960"/>
    <cellStyle name="20% - Ênfase6 3 2 10 2" xfId="17336"/>
    <cellStyle name="20% - Ênfase6 3 2 10 3" xfId="28712"/>
    <cellStyle name="20% - Ênfase6 3 2 11" xfId="7856"/>
    <cellStyle name="20% - Ênfase6 3 2 11 2" xfId="19232"/>
    <cellStyle name="20% - Ênfase6 3 2 11 3" xfId="30608"/>
    <cellStyle name="20% - Ênfase6 3 2 12" xfId="9752"/>
    <cellStyle name="20% - Ênfase6 3 2 12 2" xfId="21128"/>
    <cellStyle name="20% - Ênfase6 3 2 12 3" xfId="32504"/>
    <cellStyle name="20% - Ênfase6 3 2 13" xfId="11648"/>
    <cellStyle name="20% - Ênfase6 3 2 14" xfId="23024"/>
    <cellStyle name="20% - Ênfase6 3 2 15" xfId="34400"/>
    <cellStyle name="20% - Ênfase6 3 2 16" xfId="36296"/>
    <cellStyle name="20% - Ênfase6 3 2 2" xfId="428"/>
    <cellStyle name="20% - Ênfase6 3 2 2 10" xfId="8014"/>
    <cellStyle name="20% - Ênfase6 3 2 2 10 2" xfId="19390"/>
    <cellStyle name="20% - Ênfase6 3 2 2 10 3" xfId="30766"/>
    <cellStyle name="20% - Ênfase6 3 2 2 11" xfId="9910"/>
    <cellStyle name="20% - Ênfase6 3 2 2 11 2" xfId="21286"/>
    <cellStyle name="20% - Ênfase6 3 2 2 11 3" xfId="32662"/>
    <cellStyle name="20% - Ênfase6 3 2 2 12" xfId="11806"/>
    <cellStyle name="20% - Ênfase6 3 2 2 13" xfId="23182"/>
    <cellStyle name="20% - Ênfase6 3 2 2 14" xfId="34558"/>
    <cellStyle name="20% - Ênfase6 3 2 2 15" xfId="36454"/>
    <cellStyle name="20% - Ênfase6 3 2 2 2" xfId="745"/>
    <cellStyle name="20% - Ênfase6 3 2 2 2 10" xfId="36770"/>
    <cellStyle name="20% - Ênfase6 3 2 2 2 2" xfId="2642"/>
    <cellStyle name="20% - Ênfase6 3 2 2 2 2 2" xfId="14018"/>
    <cellStyle name="20% - Ênfase6 3 2 2 2 2 3" xfId="25394"/>
    <cellStyle name="20% - Ênfase6 3 2 2 2 3" xfId="4538"/>
    <cellStyle name="20% - Ênfase6 3 2 2 2 3 2" xfId="15914"/>
    <cellStyle name="20% - Ênfase6 3 2 2 2 3 3" xfId="27290"/>
    <cellStyle name="20% - Ênfase6 3 2 2 2 4" xfId="6434"/>
    <cellStyle name="20% - Ênfase6 3 2 2 2 4 2" xfId="17810"/>
    <cellStyle name="20% - Ênfase6 3 2 2 2 4 3" xfId="29186"/>
    <cellStyle name="20% - Ênfase6 3 2 2 2 5" xfId="8330"/>
    <cellStyle name="20% - Ênfase6 3 2 2 2 5 2" xfId="19706"/>
    <cellStyle name="20% - Ênfase6 3 2 2 2 5 3" xfId="31082"/>
    <cellStyle name="20% - Ênfase6 3 2 2 2 6" xfId="10226"/>
    <cellStyle name="20% - Ênfase6 3 2 2 2 6 2" xfId="21602"/>
    <cellStyle name="20% - Ênfase6 3 2 2 2 6 3" xfId="32978"/>
    <cellStyle name="20% - Ênfase6 3 2 2 2 7" xfId="12122"/>
    <cellStyle name="20% - Ênfase6 3 2 2 2 8" xfId="23498"/>
    <cellStyle name="20% - Ênfase6 3 2 2 2 9" xfId="34874"/>
    <cellStyle name="20% - Ênfase6 3 2 2 3" xfId="1061"/>
    <cellStyle name="20% - Ênfase6 3 2 2 3 10" xfId="37086"/>
    <cellStyle name="20% - Ênfase6 3 2 2 3 2" xfId="2958"/>
    <cellStyle name="20% - Ênfase6 3 2 2 3 2 2" xfId="14334"/>
    <cellStyle name="20% - Ênfase6 3 2 2 3 2 3" xfId="25710"/>
    <cellStyle name="20% - Ênfase6 3 2 2 3 3" xfId="4854"/>
    <cellStyle name="20% - Ênfase6 3 2 2 3 3 2" xfId="16230"/>
    <cellStyle name="20% - Ênfase6 3 2 2 3 3 3" xfId="27606"/>
    <cellStyle name="20% - Ênfase6 3 2 2 3 4" xfId="6750"/>
    <cellStyle name="20% - Ênfase6 3 2 2 3 4 2" xfId="18126"/>
    <cellStyle name="20% - Ênfase6 3 2 2 3 4 3" xfId="29502"/>
    <cellStyle name="20% - Ênfase6 3 2 2 3 5" xfId="8646"/>
    <cellStyle name="20% - Ênfase6 3 2 2 3 5 2" xfId="20022"/>
    <cellStyle name="20% - Ênfase6 3 2 2 3 5 3" xfId="31398"/>
    <cellStyle name="20% - Ênfase6 3 2 2 3 6" xfId="10542"/>
    <cellStyle name="20% - Ênfase6 3 2 2 3 6 2" xfId="21918"/>
    <cellStyle name="20% - Ênfase6 3 2 2 3 6 3" xfId="33294"/>
    <cellStyle name="20% - Ênfase6 3 2 2 3 7" xfId="12438"/>
    <cellStyle name="20% - Ênfase6 3 2 2 3 8" xfId="23814"/>
    <cellStyle name="20% - Ênfase6 3 2 2 3 9" xfId="35190"/>
    <cellStyle name="20% - Ênfase6 3 2 2 4" xfId="1377"/>
    <cellStyle name="20% - Ênfase6 3 2 2 4 10" xfId="37402"/>
    <cellStyle name="20% - Ênfase6 3 2 2 4 2" xfId="3274"/>
    <cellStyle name="20% - Ênfase6 3 2 2 4 2 2" xfId="14650"/>
    <cellStyle name="20% - Ênfase6 3 2 2 4 2 3" xfId="26026"/>
    <cellStyle name="20% - Ênfase6 3 2 2 4 3" xfId="5170"/>
    <cellStyle name="20% - Ênfase6 3 2 2 4 3 2" xfId="16546"/>
    <cellStyle name="20% - Ênfase6 3 2 2 4 3 3" xfId="27922"/>
    <cellStyle name="20% - Ênfase6 3 2 2 4 4" xfId="7066"/>
    <cellStyle name="20% - Ênfase6 3 2 2 4 4 2" xfId="18442"/>
    <cellStyle name="20% - Ênfase6 3 2 2 4 4 3" xfId="29818"/>
    <cellStyle name="20% - Ênfase6 3 2 2 4 5" xfId="8962"/>
    <cellStyle name="20% - Ênfase6 3 2 2 4 5 2" xfId="20338"/>
    <cellStyle name="20% - Ênfase6 3 2 2 4 5 3" xfId="31714"/>
    <cellStyle name="20% - Ênfase6 3 2 2 4 6" xfId="10858"/>
    <cellStyle name="20% - Ênfase6 3 2 2 4 6 2" xfId="22234"/>
    <cellStyle name="20% - Ênfase6 3 2 2 4 6 3" xfId="33610"/>
    <cellStyle name="20% - Ênfase6 3 2 2 4 7" xfId="12754"/>
    <cellStyle name="20% - Ênfase6 3 2 2 4 8" xfId="24130"/>
    <cellStyle name="20% - Ênfase6 3 2 2 4 9" xfId="35506"/>
    <cellStyle name="20% - Ênfase6 3 2 2 5" xfId="1693"/>
    <cellStyle name="20% - Ênfase6 3 2 2 5 10" xfId="37718"/>
    <cellStyle name="20% - Ênfase6 3 2 2 5 2" xfId="3590"/>
    <cellStyle name="20% - Ênfase6 3 2 2 5 2 2" xfId="14966"/>
    <cellStyle name="20% - Ênfase6 3 2 2 5 2 3" xfId="26342"/>
    <cellStyle name="20% - Ênfase6 3 2 2 5 3" xfId="5486"/>
    <cellStyle name="20% - Ênfase6 3 2 2 5 3 2" xfId="16862"/>
    <cellStyle name="20% - Ênfase6 3 2 2 5 3 3" xfId="28238"/>
    <cellStyle name="20% - Ênfase6 3 2 2 5 4" xfId="7382"/>
    <cellStyle name="20% - Ênfase6 3 2 2 5 4 2" xfId="18758"/>
    <cellStyle name="20% - Ênfase6 3 2 2 5 4 3" xfId="30134"/>
    <cellStyle name="20% - Ênfase6 3 2 2 5 5" xfId="9278"/>
    <cellStyle name="20% - Ênfase6 3 2 2 5 5 2" xfId="20654"/>
    <cellStyle name="20% - Ênfase6 3 2 2 5 5 3" xfId="32030"/>
    <cellStyle name="20% - Ênfase6 3 2 2 5 6" xfId="11174"/>
    <cellStyle name="20% - Ênfase6 3 2 2 5 6 2" xfId="22550"/>
    <cellStyle name="20% - Ênfase6 3 2 2 5 6 3" xfId="33926"/>
    <cellStyle name="20% - Ênfase6 3 2 2 5 7" xfId="13070"/>
    <cellStyle name="20% - Ênfase6 3 2 2 5 8" xfId="24446"/>
    <cellStyle name="20% - Ênfase6 3 2 2 5 9" xfId="35822"/>
    <cellStyle name="20% - Ênfase6 3 2 2 6" xfId="2009"/>
    <cellStyle name="20% - Ênfase6 3 2 2 6 10" xfId="38034"/>
    <cellStyle name="20% - Ênfase6 3 2 2 6 2" xfId="3906"/>
    <cellStyle name="20% - Ênfase6 3 2 2 6 2 2" xfId="15282"/>
    <cellStyle name="20% - Ênfase6 3 2 2 6 2 3" xfId="26658"/>
    <cellStyle name="20% - Ênfase6 3 2 2 6 3" xfId="5802"/>
    <cellStyle name="20% - Ênfase6 3 2 2 6 3 2" xfId="17178"/>
    <cellStyle name="20% - Ênfase6 3 2 2 6 3 3" xfId="28554"/>
    <cellStyle name="20% - Ênfase6 3 2 2 6 4" xfId="7698"/>
    <cellStyle name="20% - Ênfase6 3 2 2 6 4 2" xfId="19074"/>
    <cellStyle name="20% - Ênfase6 3 2 2 6 4 3" xfId="30450"/>
    <cellStyle name="20% - Ênfase6 3 2 2 6 5" xfId="9594"/>
    <cellStyle name="20% - Ênfase6 3 2 2 6 5 2" xfId="20970"/>
    <cellStyle name="20% - Ênfase6 3 2 2 6 5 3" xfId="32346"/>
    <cellStyle name="20% - Ênfase6 3 2 2 6 6" xfId="11490"/>
    <cellStyle name="20% - Ênfase6 3 2 2 6 6 2" xfId="22866"/>
    <cellStyle name="20% - Ênfase6 3 2 2 6 6 3" xfId="34242"/>
    <cellStyle name="20% - Ênfase6 3 2 2 6 7" xfId="13386"/>
    <cellStyle name="20% - Ênfase6 3 2 2 6 8" xfId="24762"/>
    <cellStyle name="20% - Ênfase6 3 2 2 6 9" xfId="36138"/>
    <cellStyle name="20% - Ênfase6 3 2 2 7" xfId="2325"/>
    <cellStyle name="20% - Ênfase6 3 2 2 7 2" xfId="13702"/>
    <cellStyle name="20% - Ênfase6 3 2 2 7 3" xfId="25078"/>
    <cellStyle name="20% - Ênfase6 3 2 2 8" xfId="4222"/>
    <cellStyle name="20% - Ênfase6 3 2 2 8 2" xfId="15598"/>
    <cellStyle name="20% - Ênfase6 3 2 2 8 3" xfId="26974"/>
    <cellStyle name="20% - Ênfase6 3 2 2 9" xfId="6118"/>
    <cellStyle name="20% - Ênfase6 3 2 2 9 2" xfId="17494"/>
    <cellStyle name="20% - Ênfase6 3 2 2 9 3" xfId="28870"/>
    <cellStyle name="20% - Ênfase6 3 2 3" xfId="587"/>
    <cellStyle name="20% - Ênfase6 3 2 3 10" xfId="36612"/>
    <cellStyle name="20% - Ênfase6 3 2 3 2" xfId="2484"/>
    <cellStyle name="20% - Ênfase6 3 2 3 2 2" xfId="13860"/>
    <cellStyle name="20% - Ênfase6 3 2 3 2 3" xfId="25236"/>
    <cellStyle name="20% - Ênfase6 3 2 3 3" xfId="4380"/>
    <cellStyle name="20% - Ênfase6 3 2 3 3 2" xfId="15756"/>
    <cellStyle name="20% - Ênfase6 3 2 3 3 3" xfId="27132"/>
    <cellStyle name="20% - Ênfase6 3 2 3 4" xfId="6276"/>
    <cellStyle name="20% - Ênfase6 3 2 3 4 2" xfId="17652"/>
    <cellStyle name="20% - Ênfase6 3 2 3 4 3" xfId="29028"/>
    <cellStyle name="20% - Ênfase6 3 2 3 5" xfId="8172"/>
    <cellStyle name="20% - Ênfase6 3 2 3 5 2" xfId="19548"/>
    <cellStyle name="20% - Ênfase6 3 2 3 5 3" xfId="30924"/>
    <cellStyle name="20% - Ênfase6 3 2 3 6" xfId="10068"/>
    <cellStyle name="20% - Ênfase6 3 2 3 6 2" xfId="21444"/>
    <cellStyle name="20% - Ênfase6 3 2 3 6 3" xfId="32820"/>
    <cellStyle name="20% - Ênfase6 3 2 3 7" xfId="11964"/>
    <cellStyle name="20% - Ênfase6 3 2 3 8" xfId="23340"/>
    <cellStyle name="20% - Ênfase6 3 2 3 9" xfId="34716"/>
    <cellStyle name="20% - Ênfase6 3 2 4" xfId="903"/>
    <cellStyle name="20% - Ênfase6 3 2 4 10" xfId="36928"/>
    <cellStyle name="20% - Ênfase6 3 2 4 2" xfId="2800"/>
    <cellStyle name="20% - Ênfase6 3 2 4 2 2" xfId="14176"/>
    <cellStyle name="20% - Ênfase6 3 2 4 2 3" xfId="25552"/>
    <cellStyle name="20% - Ênfase6 3 2 4 3" xfId="4696"/>
    <cellStyle name="20% - Ênfase6 3 2 4 3 2" xfId="16072"/>
    <cellStyle name="20% - Ênfase6 3 2 4 3 3" xfId="27448"/>
    <cellStyle name="20% - Ênfase6 3 2 4 4" xfId="6592"/>
    <cellStyle name="20% - Ênfase6 3 2 4 4 2" xfId="17968"/>
    <cellStyle name="20% - Ênfase6 3 2 4 4 3" xfId="29344"/>
    <cellStyle name="20% - Ênfase6 3 2 4 5" xfId="8488"/>
    <cellStyle name="20% - Ênfase6 3 2 4 5 2" xfId="19864"/>
    <cellStyle name="20% - Ênfase6 3 2 4 5 3" xfId="31240"/>
    <cellStyle name="20% - Ênfase6 3 2 4 6" xfId="10384"/>
    <cellStyle name="20% - Ênfase6 3 2 4 6 2" xfId="21760"/>
    <cellStyle name="20% - Ênfase6 3 2 4 6 3" xfId="33136"/>
    <cellStyle name="20% - Ênfase6 3 2 4 7" xfId="12280"/>
    <cellStyle name="20% - Ênfase6 3 2 4 8" xfId="23656"/>
    <cellStyle name="20% - Ênfase6 3 2 4 9" xfId="35032"/>
    <cellStyle name="20% - Ênfase6 3 2 5" xfId="1219"/>
    <cellStyle name="20% - Ênfase6 3 2 5 10" xfId="37244"/>
    <cellStyle name="20% - Ênfase6 3 2 5 2" xfId="3116"/>
    <cellStyle name="20% - Ênfase6 3 2 5 2 2" xfId="14492"/>
    <cellStyle name="20% - Ênfase6 3 2 5 2 3" xfId="25868"/>
    <cellStyle name="20% - Ênfase6 3 2 5 3" xfId="5012"/>
    <cellStyle name="20% - Ênfase6 3 2 5 3 2" xfId="16388"/>
    <cellStyle name="20% - Ênfase6 3 2 5 3 3" xfId="27764"/>
    <cellStyle name="20% - Ênfase6 3 2 5 4" xfId="6908"/>
    <cellStyle name="20% - Ênfase6 3 2 5 4 2" xfId="18284"/>
    <cellStyle name="20% - Ênfase6 3 2 5 4 3" xfId="29660"/>
    <cellStyle name="20% - Ênfase6 3 2 5 5" xfId="8804"/>
    <cellStyle name="20% - Ênfase6 3 2 5 5 2" xfId="20180"/>
    <cellStyle name="20% - Ênfase6 3 2 5 5 3" xfId="31556"/>
    <cellStyle name="20% - Ênfase6 3 2 5 6" xfId="10700"/>
    <cellStyle name="20% - Ênfase6 3 2 5 6 2" xfId="22076"/>
    <cellStyle name="20% - Ênfase6 3 2 5 6 3" xfId="33452"/>
    <cellStyle name="20% - Ênfase6 3 2 5 7" xfId="12596"/>
    <cellStyle name="20% - Ênfase6 3 2 5 8" xfId="23972"/>
    <cellStyle name="20% - Ênfase6 3 2 5 9" xfId="35348"/>
    <cellStyle name="20% - Ênfase6 3 2 6" xfId="1535"/>
    <cellStyle name="20% - Ênfase6 3 2 6 10" xfId="37560"/>
    <cellStyle name="20% - Ênfase6 3 2 6 2" xfId="3432"/>
    <cellStyle name="20% - Ênfase6 3 2 6 2 2" xfId="14808"/>
    <cellStyle name="20% - Ênfase6 3 2 6 2 3" xfId="26184"/>
    <cellStyle name="20% - Ênfase6 3 2 6 3" xfId="5328"/>
    <cellStyle name="20% - Ênfase6 3 2 6 3 2" xfId="16704"/>
    <cellStyle name="20% - Ênfase6 3 2 6 3 3" xfId="28080"/>
    <cellStyle name="20% - Ênfase6 3 2 6 4" xfId="7224"/>
    <cellStyle name="20% - Ênfase6 3 2 6 4 2" xfId="18600"/>
    <cellStyle name="20% - Ênfase6 3 2 6 4 3" xfId="29976"/>
    <cellStyle name="20% - Ênfase6 3 2 6 5" xfId="9120"/>
    <cellStyle name="20% - Ênfase6 3 2 6 5 2" xfId="20496"/>
    <cellStyle name="20% - Ênfase6 3 2 6 5 3" xfId="31872"/>
    <cellStyle name="20% - Ênfase6 3 2 6 6" xfId="11016"/>
    <cellStyle name="20% - Ênfase6 3 2 6 6 2" xfId="22392"/>
    <cellStyle name="20% - Ênfase6 3 2 6 6 3" xfId="33768"/>
    <cellStyle name="20% - Ênfase6 3 2 6 7" xfId="12912"/>
    <cellStyle name="20% - Ênfase6 3 2 6 8" xfId="24288"/>
    <cellStyle name="20% - Ênfase6 3 2 6 9" xfId="35664"/>
    <cellStyle name="20% - Ênfase6 3 2 7" xfId="1851"/>
    <cellStyle name="20% - Ênfase6 3 2 7 10" xfId="37876"/>
    <cellStyle name="20% - Ênfase6 3 2 7 2" xfId="3748"/>
    <cellStyle name="20% - Ênfase6 3 2 7 2 2" xfId="15124"/>
    <cellStyle name="20% - Ênfase6 3 2 7 2 3" xfId="26500"/>
    <cellStyle name="20% - Ênfase6 3 2 7 3" xfId="5644"/>
    <cellStyle name="20% - Ênfase6 3 2 7 3 2" xfId="17020"/>
    <cellStyle name="20% - Ênfase6 3 2 7 3 3" xfId="28396"/>
    <cellStyle name="20% - Ênfase6 3 2 7 4" xfId="7540"/>
    <cellStyle name="20% - Ênfase6 3 2 7 4 2" xfId="18916"/>
    <cellStyle name="20% - Ênfase6 3 2 7 4 3" xfId="30292"/>
    <cellStyle name="20% - Ênfase6 3 2 7 5" xfId="9436"/>
    <cellStyle name="20% - Ênfase6 3 2 7 5 2" xfId="20812"/>
    <cellStyle name="20% - Ênfase6 3 2 7 5 3" xfId="32188"/>
    <cellStyle name="20% - Ênfase6 3 2 7 6" xfId="11332"/>
    <cellStyle name="20% - Ênfase6 3 2 7 6 2" xfId="22708"/>
    <cellStyle name="20% - Ênfase6 3 2 7 6 3" xfId="34084"/>
    <cellStyle name="20% - Ênfase6 3 2 7 7" xfId="13228"/>
    <cellStyle name="20% - Ênfase6 3 2 7 8" xfId="24604"/>
    <cellStyle name="20% - Ênfase6 3 2 7 9" xfId="35980"/>
    <cellStyle name="20% - Ênfase6 3 2 8" xfId="2167"/>
    <cellStyle name="20% - Ênfase6 3 2 8 2" xfId="13544"/>
    <cellStyle name="20% - Ênfase6 3 2 8 3" xfId="24920"/>
    <cellStyle name="20% - Ênfase6 3 2 9" xfId="4064"/>
    <cellStyle name="20% - Ênfase6 3 2 9 2" xfId="15440"/>
    <cellStyle name="20% - Ênfase6 3 2 9 3" xfId="26816"/>
    <cellStyle name="20% - Ênfase6 3 3" xfId="338"/>
    <cellStyle name="20% - Ênfase6 3 3 10" xfId="7924"/>
    <cellStyle name="20% - Ênfase6 3 3 10 2" xfId="19300"/>
    <cellStyle name="20% - Ênfase6 3 3 10 3" xfId="30676"/>
    <cellStyle name="20% - Ênfase6 3 3 11" xfId="9820"/>
    <cellStyle name="20% - Ênfase6 3 3 11 2" xfId="21196"/>
    <cellStyle name="20% - Ênfase6 3 3 11 3" xfId="32572"/>
    <cellStyle name="20% - Ênfase6 3 3 12" xfId="11716"/>
    <cellStyle name="20% - Ênfase6 3 3 13" xfId="23092"/>
    <cellStyle name="20% - Ênfase6 3 3 14" xfId="34468"/>
    <cellStyle name="20% - Ênfase6 3 3 15" xfId="36364"/>
    <cellStyle name="20% - Ênfase6 3 3 2" xfId="655"/>
    <cellStyle name="20% - Ênfase6 3 3 2 10" xfId="36680"/>
    <cellStyle name="20% - Ênfase6 3 3 2 2" xfId="2552"/>
    <cellStyle name="20% - Ênfase6 3 3 2 2 2" xfId="13928"/>
    <cellStyle name="20% - Ênfase6 3 3 2 2 3" xfId="25304"/>
    <cellStyle name="20% - Ênfase6 3 3 2 3" xfId="4448"/>
    <cellStyle name="20% - Ênfase6 3 3 2 3 2" xfId="15824"/>
    <cellStyle name="20% - Ênfase6 3 3 2 3 3" xfId="27200"/>
    <cellStyle name="20% - Ênfase6 3 3 2 4" xfId="6344"/>
    <cellStyle name="20% - Ênfase6 3 3 2 4 2" xfId="17720"/>
    <cellStyle name="20% - Ênfase6 3 3 2 4 3" xfId="29096"/>
    <cellStyle name="20% - Ênfase6 3 3 2 5" xfId="8240"/>
    <cellStyle name="20% - Ênfase6 3 3 2 5 2" xfId="19616"/>
    <cellStyle name="20% - Ênfase6 3 3 2 5 3" xfId="30992"/>
    <cellStyle name="20% - Ênfase6 3 3 2 6" xfId="10136"/>
    <cellStyle name="20% - Ênfase6 3 3 2 6 2" xfId="21512"/>
    <cellStyle name="20% - Ênfase6 3 3 2 6 3" xfId="32888"/>
    <cellStyle name="20% - Ênfase6 3 3 2 7" xfId="12032"/>
    <cellStyle name="20% - Ênfase6 3 3 2 8" xfId="23408"/>
    <cellStyle name="20% - Ênfase6 3 3 2 9" xfId="34784"/>
    <cellStyle name="20% - Ênfase6 3 3 3" xfId="971"/>
    <cellStyle name="20% - Ênfase6 3 3 3 10" xfId="36996"/>
    <cellStyle name="20% - Ênfase6 3 3 3 2" xfId="2868"/>
    <cellStyle name="20% - Ênfase6 3 3 3 2 2" xfId="14244"/>
    <cellStyle name="20% - Ênfase6 3 3 3 2 3" xfId="25620"/>
    <cellStyle name="20% - Ênfase6 3 3 3 3" xfId="4764"/>
    <cellStyle name="20% - Ênfase6 3 3 3 3 2" xfId="16140"/>
    <cellStyle name="20% - Ênfase6 3 3 3 3 3" xfId="27516"/>
    <cellStyle name="20% - Ênfase6 3 3 3 4" xfId="6660"/>
    <cellStyle name="20% - Ênfase6 3 3 3 4 2" xfId="18036"/>
    <cellStyle name="20% - Ênfase6 3 3 3 4 3" xfId="29412"/>
    <cellStyle name="20% - Ênfase6 3 3 3 5" xfId="8556"/>
    <cellStyle name="20% - Ênfase6 3 3 3 5 2" xfId="19932"/>
    <cellStyle name="20% - Ênfase6 3 3 3 5 3" xfId="31308"/>
    <cellStyle name="20% - Ênfase6 3 3 3 6" xfId="10452"/>
    <cellStyle name="20% - Ênfase6 3 3 3 6 2" xfId="21828"/>
    <cellStyle name="20% - Ênfase6 3 3 3 6 3" xfId="33204"/>
    <cellStyle name="20% - Ênfase6 3 3 3 7" xfId="12348"/>
    <cellStyle name="20% - Ênfase6 3 3 3 8" xfId="23724"/>
    <cellStyle name="20% - Ênfase6 3 3 3 9" xfId="35100"/>
    <cellStyle name="20% - Ênfase6 3 3 4" xfId="1287"/>
    <cellStyle name="20% - Ênfase6 3 3 4 10" xfId="37312"/>
    <cellStyle name="20% - Ênfase6 3 3 4 2" xfId="3184"/>
    <cellStyle name="20% - Ênfase6 3 3 4 2 2" xfId="14560"/>
    <cellStyle name="20% - Ênfase6 3 3 4 2 3" xfId="25936"/>
    <cellStyle name="20% - Ênfase6 3 3 4 3" xfId="5080"/>
    <cellStyle name="20% - Ênfase6 3 3 4 3 2" xfId="16456"/>
    <cellStyle name="20% - Ênfase6 3 3 4 3 3" xfId="27832"/>
    <cellStyle name="20% - Ênfase6 3 3 4 4" xfId="6976"/>
    <cellStyle name="20% - Ênfase6 3 3 4 4 2" xfId="18352"/>
    <cellStyle name="20% - Ênfase6 3 3 4 4 3" xfId="29728"/>
    <cellStyle name="20% - Ênfase6 3 3 4 5" xfId="8872"/>
    <cellStyle name="20% - Ênfase6 3 3 4 5 2" xfId="20248"/>
    <cellStyle name="20% - Ênfase6 3 3 4 5 3" xfId="31624"/>
    <cellStyle name="20% - Ênfase6 3 3 4 6" xfId="10768"/>
    <cellStyle name="20% - Ênfase6 3 3 4 6 2" xfId="22144"/>
    <cellStyle name="20% - Ênfase6 3 3 4 6 3" xfId="33520"/>
    <cellStyle name="20% - Ênfase6 3 3 4 7" xfId="12664"/>
    <cellStyle name="20% - Ênfase6 3 3 4 8" xfId="24040"/>
    <cellStyle name="20% - Ênfase6 3 3 4 9" xfId="35416"/>
    <cellStyle name="20% - Ênfase6 3 3 5" xfId="1603"/>
    <cellStyle name="20% - Ênfase6 3 3 5 10" xfId="37628"/>
    <cellStyle name="20% - Ênfase6 3 3 5 2" xfId="3500"/>
    <cellStyle name="20% - Ênfase6 3 3 5 2 2" xfId="14876"/>
    <cellStyle name="20% - Ênfase6 3 3 5 2 3" xfId="26252"/>
    <cellStyle name="20% - Ênfase6 3 3 5 3" xfId="5396"/>
    <cellStyle name="20% - Ênfase6 3 3 5 3 2" xfId="16772"/>
    <cellStyle name="20% - Ênfase6 3 3 5 3 3" xfId="28148"/>
    <cellStyle name="20% - Ênfase6 3 3 5 4" xfId="7292"/>
    <cellStyle name="20% - Ênfase6 3 3 5 4 2" xfId="18668"/>
    <cellStyle name="20% - Ênfase6 3 3 5 4 3" xfId="30044"/>
    <cellStyle name="20% - Ênfase6 3 3 5 5" xfId="9188"/>
    <cellStyle name="20% - Ênfase6 3 3 5 5 2" xfId="20564"/>
    <cellStyle name="20% - Ênfase6 3 3 5 5 3" xfId="31940"/>
    <cellStyle name="20% - Ênfase6 3 3 5 6" xfId="11084"/>
    <cellStyle name="20% - Ênfase6 3 3 5 6 2" xfId="22460"/>
    <cellStyle name="20% - Ênfase6 3 3 5 6 3" xfId="33836"/>
    <cellStyle name="20% - Ênfase6 3 3 5 7" xfId="12980"/>
    <cellStyle name="20% - Ênfase6 3 3 5 8" xfId="24356"/>
    <cellStyle name="20% - Ênfase6 3 3 5 9" xfId="35732"/>
    <cellStyle name="20% - Ênfase6 3 3 6" xfId="1919"/>
    <cellStyle name="20% - Ênfase6 3 3 6 10" xfId="37944"/>
    <cellStyle name="20% - Ênfase6 3 3 6 2" xfId="3816"/>
    <cellStyle name="20% - Ênfase6 3 3 6 2 2" xfId="15192"/>
    <cellStyle name="20% - Ênfase6 3 3 6 2 3" xfId="26568"/>
    <cellStyle name="20% - Ênfase6 3 3 6 3" xfId="5712"/>
    <cellStyle name="20% - Ênfase6 3 3 6 3 2" xfId="17088"/>
    <cellStyle name="20% - Ênfase6 3 3 6 3 3" xfId="28464"/>
    <cellStyle name="20% - Ênfase6 3 3 6 4" xfId="7608"/>
    <cellStyle name="20% - Ênfase6 3 3 6 4 2" xfId="18984"/>
    <cellStyle name="20% - Ênfase6 3 3 6 4 3" xfId="30360"/>
    <cellStyle name="20% - Ênfase6 3 3 6 5" xfId="9504"/>
    <cellStyle name="20% - Ênfase6 3 3 6 5 2" xfId="20880"/>
    <cellStyle name="20% - Ênfase6 3 3 6 5 3" xfId="32256"/>
    <cellStyle name="20% - Ênfase6 3 3 6 6" xfId="11400"/>
    <cellStyle name="20% - Ênfase6 3 3 6 6 2" xfId="22776"/>
    <cellStyle name="20% - Ênfase6 3 3 6 6 3" xfId="34152"/>
    <cellStyle name="20% - Ênfase6 3 3 6 7" xfId="13296"/>
    <cellStyle name="20% - Ênfase6 3 3 6 8" xfId="24672"/>
    <cellStyle name="20% - Ênfase6 3 3 6 9" xfId="36048"/>
    <cellStyle name="20% - Ênfase6 3 3 7" xfId="2235"/>
    <cellStyle name="20% - Ênfase6 3 3 7 2" xfId="13612"/>
    <cellStyle name="20% - Ênfase6 3 3 7 3" xfId="24988"/>
    <cellStyle name="20% - Ênfase6 3 3 8" xfId="4132"/>
    <cellStyle name="20% - Ênfase6 3 3 8 2" xfId="15508"/>
    <cellStyle name="20% - Ênfase6 3 3 8 3" xfId="26884"/>
    <cellStyle name="20% - Ênfase6 3 3 9" xfId="6028"/>
    <cellStyle name="20% - Ênfase6 3 3 9 2" xfId="17404"/>
    <cellStyle name="20% - Ênfase6 3 3 9 3" xfId="28780"/>
    <cellStyle name="20% - Ênfase6 3 4" xfId="497"/>
    <cellStyle name="20% - Ênfase6 3 4 10" xfId="36522"/>
    <cellStyle name="20% - Ênfase6 3 4 2" xfId="2394"/>
    <cellStyle name="20% - Ênfase6 3 4 2 2" xfId="13770"/>
    <cellStyle name="20% - Ênfase6 3 4 2 3" xfId="25146"/>
    <cellStyle name="20% - Ênfase6 3 4 3" xfId="4290"/>
    <cellStyle name="20% - Ênfase6 3 4 3 2" xfId="15666"/>
    <cellStyle name="20% - Ênfase6 3 4 3 3" xfId="27042"/>
    <cellStyle name="20% - Ênfase6 3 4 4" xfId="6186"/>
    <cellStyle name="20% - Ênfase6 3 4 4 2" xfId="17562"/>
    <cellStyle name="20% - Ênfase6 3 4 4 3" xfId="28938"/>
    <cellStyle name="20% - Ênfase6 3 4 5" xfId="8082"/>
    <cellStyle name="20% - Ênfase6 3 4 5 2" xfId="19458"/>
    <cellStyle name="20% - Ênfase6 3 4 5 3" xfId="30834"/>
    <cellStyle name="20% - Ênfase6 3 4 6" xfId="9978"/>
    <cellStyle name="20% - Ênfase6 3 4 6 2" xfId="21354"/>
    <cellStyle name="20% - Ênfase6 3 4 6 3" xfId="32730"/>
    <cellStyle name="20% - Ênfase6 3 4 7" xfId="11874"/>
    <cellStyle name="20% - Ênfase6 3 4 8" xfId="23250"/>
    <cellStyle name="20% - Ênfase6 3 4 9" xfId="34626"/>
    <cellStyle name="20% - Ênfase6 3 5" xfId="813"/>
    <cellStyle name="20% - Ênfase6 3 5 10" xfId="36838"/>
    <cellStyle name="20% - Ênfase6 3 5 2" xfId="2710"/>
    <cellStyle name="20% - Ênfase6 3 5 2 2" xfId="14086"/>
    <cellStyle name="20% - Ênfase6 3 5 2 3" xfId="25462"/>
    <cellStyle name="20% - Ênfase6 3 5 3" xfId="4606"/>
    <cellStyle name="20% - Ênfase6 3 5 3 2" xfId="15982"/>
    <cellStyle name="20% - Ênfase6 3 5 3 3" xfId="27358"/>
    <cellStyle name="20% - Ênfase6 3 5 4" xfId="6502"/>
    <cellStyle name="20% - Ênfase6 3 5 4 2" xfId="17878"/>
    <cellStyle name="20% - Ênfase6 3 5 4 3" xfId="29254"/>
    <cellStyle name="20% - Ênfase6 3 5 5" xfId="8398"/>
    <cellStyle name="20% - Ênfase6 3 5 5 2" xfId="19774"/>
    <cellStyle name="20% - Ênfase6 3 5 5 3" xfId="31150"/>
    <cellStyle name="20% - Ênfase6 3 5 6" xfId="10294"/>
    <cellStyle name="20% - Ênfase6 3 5 6 2" xfId="21670"/>
    <cellStyle name="20% - Ênfase6 3 5 6 3" xfId="33046"/>
    <cellStyle name="20% - Ênfase6 3 5 7" xfId="12190"/>
    <cellStyle name="20% - Ênfase6 3 5 8" xfId="23566"/>
    <cellStyle name="20% - Ênfase6 3 5 9" xfId="34942"/>
    <cellStyle name="20% - Ênfase6 3 6" xfId="1129"/>
    <cellStyle name="20% - Ênfase6 3 6 10" xfId="37154"/>
    <cellStyle name="20% - Ênfase6 3 6 2" xfId="3026"/>
    <cellStyle name="20% - Ênfase6 3 6 2 2" xfId="14402"/>
    <cellStyle name="20% - Ênfase6 3 6 2 3" xfId="25778"/>
    <cellStyle name="20% - Ênfase6 3 6 3" xfId="4922"/>
    <cellStyle name="20% - Ênfase6 3 6 3 2" xfId="16298"/>
    <cellStyle name="20% - Ênfase6 3 6 3 3" xfId="27674"/>
    <cellStyle name="20% - Ênfase6 3 6 4" xfId="6818"/>
    <cellStyle name="20% - Ênfase6 3 6 4 2" xfId="18194"/>
    <cellStyle name="20% - Ênfase6 3 6 4 3" xfId="29570"/>
    <cellStyle name="20% - Ênfase6 3 6 5" xfId="8714"/>
    <cellStyle name="20% - Ênfase6 3 6 5 2" xfId="20090"/>
    <cellStyle name="20% - Ênfase6 3 6 5 3" xfId="31466"/>
    <cellStyle name="20% - Ênfase6 3 6 6" xfId="10610"/>
    <cellStyle name="20% - Ênfase6 3 6 6 2" xfId="21986"/>
    <cellStyle name="20% - Ênfase6 3 6 6 3" xfId="33362"/>
    <cellStyle name="20% - Ênfase6 3 6 7" xfId="12506"/>
    <cellStyle name="20% - Ênfase6 3 6 8" xfId="23882"/>
    <cellStyle name="20% - Ênfase6 3 6 9" xfId="35258"/>
    <cellStyle name="20% - Ênfase6 3 7" xfId="1445"/>
    <cellStyle name="20% - Ênfase6 3 7 10" xfId="37470"/>
    <cellStyle name="20% - Ênfase6 3 7 2" xfId="3342"/>
    <cellStyle name="20% - Ênfase6 3 7 2 2" xfId="14718"/>
    <cellStyle name="20% - Ênfase6 3 7 2 3" xfId="26094"/>
    <cellStyle name="20% - Ênfase6 3 7 3" xfId="5238"/>
    <cellStyle name="20% - Ênfase6 3 7 3 2" xfId="16614"/>
    <cellStyle name="20% - Ênfase6 3 7 3 3" xfId="27990"/>
    <cellStyle name="20% - Ênfase6 3 7 4" xfId="7134"/>
    <cellStyle name="20% - Ênfase6 3 7 4 2" xfId="18510"/>
    <cellStyle name="20% - Ênfase6 3 7 4 3" xfId="29886"/>
    <cellStyle name="20% - Ênfase6 3 7 5" xfId="9030"/>
    <cellStyle name="20% - Ênfase6 3 7 5 2" xfId="20406"/>
    <cellStyle name="20% - Ênfase6 3 7 5 3" xfId="31782"/>
    <cellStyle name="20% - Ênfase6 3 7 6" xfId="10926"/>
    <cellStyle name="20% - Ênfase6 3 7 6 2" xfId="22302"/>
    <cellStyle name="20% - Ênfase6 3 7 6 3" xfId="33678"/>
    <cellStyle name="20% - Ênfase6 3 7 7" xfId="12822"/>
    <cellStyle name="20% - Ênfase6 3 7 8" xfId="24198"/>
    <cellStyle name="20% - Ênfase6 3 7 9" xfId="35574"/>
    <cellStyle name="20% - Ênfase6 3 8" xfId="1761"/>
    <cellStyle name="20% - Ênfase6 3 8 10" xfId="37786"/>
    <cellStyle name="20% - Ênfase6 3 8 2" xfId="3658"/>
    <cellStyle name="20% - Ênfase6 3 8 2 2" xfId="15034"/>
    <cellStyle name="20% - Ênfase6 3 8 2 3" xfId="26410"/>
    <cellStyle name="20% - Ênfase6 3 8 3" xfId="5554"/>
    <cellStyle name="20% - Ênfase6 3 8 3 2" xfId="16930"/>
    <cellStyle name="20% - Ênfase6 3 8 3 3" xfId="28306"/>
    <cellStyle name="20% - Ênfase6 3 8 4" xfId="7450"/>
    <cellStyle name="20% - Ênfase6 3 8 4 2" xfId="18826"/>
    <cellStyle name="20% - Ênfase6 3 8 4 3" xfId="30202"/>
    <cellStyle name="20% - Ênfase6 3 8 5" xfId="9346"/>
    <cellStyle name="20% - Ênfase6 3 8 5 2" xfId="20722"/>
    <cellStyle name="20% - Ênfase6 3 8 5 3" xfId="32098"/>
    <cellStyle name="20% - Ênfase6 3 8 6" xfId="11242"/>
    <cellStyle name="20% - Ênfase6 3 8 6 2" xfId="22618"/>
    <cellStyle name="20% - Ênfase6 3 8 6 3" xfId="33994"/>
    <cellStyle name="20% - Ênfase6 3 8 7" xfId="13138"/>
    <cellStyle name="20% - Ênfase6 3 8 8" xfId="24514"/>
    <cellStyle name="20% - Ênfase6 3 8 9" xfId="35890"/>
    <cellStyle name="20% - Ênfase6 3 9" xfId="2077"/>
    <cellStyle name="20% - Ênfase6 3 9 2" xfId="13454"/>
    <cellStyle name="20% - Ênfase6 3 9 3" xfId="24830"/>
    <cellStyle name="20% - Ênfase6 4" xfId="202"/>
    <cellStyle name="20% - Ênfase6 4 10" xfId="5892"/>
    <cellStyle name="20% - Ênfase6 4 10 2" xfId="17268"/>
    <cellStyle name="20% - Ênfase6 4 10 3" xfId="28644"/>
    <cellStyle name="20% - Ênfase6 4 11" xfId="7788"/>
    <cellStyle name="20% - Ênfase6 4 11 2" xfId="19164"/>
    <cellStyle name="20% - Ênfase6 4 11 3" xfId="30540"/>
    <cellStyle name="20% - Ênfase6 4 12" xfId="9684"/>
    <cellStyle name="20% - Ênfase6 4 12 2" xfId="21060"/>
    <cellStyle name="20% - Ênfase6 4 12 3" xfId="32436"/>
    <cellStyle name="20% - Ênfase6 4 13" xfId="11580"/>
    <cellStyle name="20% - Ênfase6 4 14" xfId="22956"/>
    <cellStyle name="20% - Ênfase6 4 15" xfId="34332"/>
    <cellStyle name="20% - Ênfase6 4 16" xfId="36228"/>
    <cellStyle name="20% - Ênfase6 4 2" xfId="360"/>
    <cellStyle name="20% - Ênfase6 4 2 10" xfId="7946"/>
    <cellStyle name="20% - Ênfase6 4 2 10 2" xfId="19322"/>
    <cellStyle name="20% - Ênfase6 4 2 10 3" xfId="30698"/>
    <cellStyle name="20% - Ênfase6 4 2 11" xfId="9842"/>
    <cellStyle name="20% - Ênfase6 4 2 11 2" xfId="21218"/>
    <cellStyle name="20% - Ênfase6 4 2 11 3" xfId="32594"/>
    <cellStyle name="20% - Ênfase6 4 2 12" xfId="11738"/>
    <cellStyle name="20% - Ênfase6 4 2 13" xfId="23114"/>
    <cellStyle name="20% - Ênfase6 4 2 14" xfId="34490"/>
    <cellStyle name="20% - Ênfase6 4 2 15" xfId="36386"/>
    <cellStyle name="20% - Ênfase6 4 2 2" xfId="677"/>
    <cellStyle name="20% - Ênfase6 4 2 2 10" xfId="36702"/>
    <cellStyle name="20% - Ênfase6 4 2 2 2" xfId="2574"/>
    <cellStyle name="20% - Ênfase6 4 2 2 2 2" xfId="13950"/>
    <cellStyle name="20% - Ênfase6 4 2 2 2 3" xfId="25326"/>
    <cellStyle name="20% - Ênfase6 4 2 2 3" xfId="4470"/>
    <cellStyle name="20% - Ênfase6 4 2 2 3 2" xfId="15846"/>
    <cellStyle name="20% - Ênfase6 4 2 2 3 3" xfId="27222"/>
    <cellStyle name="20% - Ênfase6 4 2 2 4" xfId="6366"/>
    <cellStyle name="20% - Ênfase6 4 2 2 4 2" xfId="17742"/>
    <cellStyle name="20% - Ênfase6 4 2 2 4 3" xfId="29118"/>
    <cellStyle name="20% - Ênfase6 4 2 2 5" xfId="8262"/>
    <cellStyle name="20% - Ênfase6 4 2 2 5 2" xfId="19638"/>
    <cellStyle name="20% - Ênfase6 4 2 2 5 3" xfId="31014"/>
    <cellStyle name="20% - Ênfase6 4 2 2 6" xfId="10158"/>
    <cellStyle name="20% - Ênfase6 4 2 2 6 2" xfId="21534"/>
    <cellStyle name="20% - Ênfase6 4 2 2 6 3" xfId="32910"/>
    <cellStyle name="20% - Ênfase6 4 2 2 7" xfId="12054"/>
    <cellStyle name="20% - Ênfase6 4 2 2 8" xfId="23430"/>
    <cellStyle name="20% - Ênfase6 4 2 2 9" xfId="34806"/>
    <cellStyle name="20% - Ênfase6 4 2 3" xfId="993"/>
    <cellStyle name="20% - Ênfase6 4 2 3 10" xfId="37018"/>
    <cellStyle name="20% - Ênfase6 4 2 3 2" xfId="2890"/>
    <cellStyle name="20% - Ênfase6 4 2 3 2 2" xfId="14266"/>
    <cellStyle name="20% - Ênfase6 4 2 3 2 3" xfId="25642"/>
    <cellStyle name="20% - Ênfase6 4 2 3 3" xfId="4786"/>
    <cellStyle name="20% - Ênfase6 4 2 3 3 2" xfId="16162"/>
    <cellStyle name="20% - Ênfase6 4 2 3 3 3" xfId="27538"/>
    <cellStyle name="20% - Ênfase6 4 2 3 4" xfId="6682"/>
    <cellStyle name="20% - Ênfase6 4 2 3 4 2" xfId="18058"/>
    <cellStyle name="20% - Ênfase6 4 2 3 4 3" xfId="29434"/>
    <cellStyle name="20% - Ênfase6 4 2 3 5" xfId="8578"/>
    <cellStyle name="20% - Ênfase6 4 2 3 5 2" xfId="19954"/>
    <cellStyle name="20% - Ênfase6 4 2 3 5 3" xfId="31330"/>
    <cellStyle name="20% - Ênfase6 4 2 3 6" xfId="10474"/>
    <cellStyle name="20% - Ênfase6 4 2 3 6 2" xfId="21850"/>
    <cellStyle name="20% - Ênfase6 4 2 3 6 3" xfId="33226"/>
    <cellStyle name="20% - Ênfase6 4 2 3 7" xfId="12370"/>
    <cellStyle name="20% - Ênfase6 4 2 3 8" xfId="23746"/>
    <cellStyle name="20% - Ênfase6 4 2 3 9" xfId="35122"/>
    <cellStyle name="20% - Ênfase6 4 2 4" xfId="1309"/>
    <cellStyle name="20% - Ênfase6 4 2 4 10" xfId="37334"/>
    <cellStyle name="20% - Ênfase6 4 2 4 2" xfId="3206"/>
    <cellStyle name="20% - Ênfase6 4 2 4 2 2" xfId="14582"/>
    <cellStyle name="20% - Ênfase6 4 2 4 2 3" xfId="25958"/>
    <cellStyle name="20% - Ênfase6 4 2 4 3" xfId="5102"/>
    <cellStyle name="20% - Ênfase6 4 2 4 3 2" xfId="16478"/>
    <cellStyle name="20% - Ênfase6 4 2 4 3 3" xfId="27854"/>
    <cellStyle name="20% - Ênfase6 4 2 4 4" xfId="6998"/>
    <cellStyle name="20% - Ênfase6 4 2 4 4 2" xfId="18374"/>
    <cellStyle name="20% - Ênfase6 4 2 4 4 3" xfId="29750"/>
    <cellStyle name="20% - Ênfase6 4 2 4 5" xfId="8894"/>
    <cellStyle name="20% - Ênfase6 4 2 4 5 2" xfId="20270"/>
    <cellStyle name="20% - Ênfase6 4 2 4 5 3" xfId="31646"/>
    <cellStyle name="20% - Ênfase6 4 2 4 6" xfId="10790"/>
    <cellStyle name="20% - Ênfase6 4 2 4 6 2" xfId="22166"/>
    <cellStyle name="20% - Ênfase6 4 2 4 6 3" xfId="33542"/>
    <cellStyle name="20% - Ênfase6 4 2 4 7" xfId="12686"/>
    <cellStyle name="20% - Ênfase6 4 2 4 8" xfId="24062"/>
    <cellStyle name="20% - Ênfase6 4 2 4 9" xfId="35438"/>
    <cellStyle name="20% - Ênfase6 4 2 5" xfId="1625"/>
    <cellStyle name="20% - Ênfase6 4 2 5 10" xfId="37650"/>
    <cellStyle name="20% - Ênfase6 4 2 5 2" xfId="3522"/>
    <cellStyle name="20% - Ênfase6 4 2 5 2 2" xfId="14898"/>
    <cellStyle name="20% - Ênfase6 4 2 5 2 3" xfId="26274"/>
    <cellStyle name="20% - Ênfase6 4 2 5 3" xfId="5418"/>
    <cellStyle name="20% - Ênfase6 4 2 5 3 2" xfId="16794"/>
    <cellStyle name="20% - Ênfase6 4 2 5 3 3" xfId="28170"/>
    <cellStyle name="20% - Ênfase6 4 2 5 4" xfId="7314"/>
    <cellStyle name="20% - Ênfase6 4 2 5 4 2" xfId="18690"/>
    <cellStyle name="20% - Ênfase6 4 2 5 4 3" xfId="30066"/>
    <cellStyle name="20% - Ênfase6 4 2 5 5" xfId="9210"/>
    <cellStyle name="20% - Ênfase6 4 2 5 5 2" xfId="20586"/>
    <cellStyle name="20% - Ênfase6 4 2 5 5 3" xfId="31962"/>
    <cellStyle name="20% - Ênfase6 4 2 5 6" xfId="11106"/>
    <cellStyle name="20% - Ênfase6 4 2 5 6 2" xfId="22482"/>
    <cellStyle name="20% - Ênfase6 4 2 5 6 3" xfId="33858"/>
    <cellStyle name="20% - Ênfase6 4 2 5 7" xfId="13002"/>
    <cellStyle name="20% - Ênfase6 4 2 5 8" xfId="24378"/>
    <cellStyle name="20% - Ênfase6 4 2 5 9" xfId="35754"/>
    <cellStyle name="20% - Ênfase6 4 2 6" xfId="1941"/>
    <cellStyle name="20% - Ênfase6 4 2 6 10" xfId="37966"/>
    <cellStyle name="20% - Ênfase6 4 2 6 2" xfId="3838"/>
    <cellStyle name="20% - Ênfase6 4 2 6 2 2" xfId="15214"/>
    <cellStyle name="20% - Ênfase6 4 2 6 2 3" xfId="26590"/>
    <cellStyle name="20% - Ênfase6 4 2 6 3" xfId="5734"/>
    <cellStyle name="20% - Ênfase6 4 2 6 3 2" xfId="17110"/>
    <cellStyle name="20% - Ênfase6 4 2 6 3 3" xfId="28486"/>
    <cellStyle name="20% - Ênfase6 4 2 6 4" xfId="7630"/>
    <cellStyle name="20% - Ênfase6 4 2 6 4 2" xfId="19006"/>
    <cellStyle name="20% - Ênfase6 4 2 6 4 3" xfId="30382"/>
    <cellStyle name="20% - Ênfase6 4 2 6 5" xfId="9526"/>
    <cellStyle name="20% - Ênfase6 4 2 6 5 2" xfId="20902"/>
    <cellStyle name="20% - Ênfase6 4 2 6 5 3" xfId="32278"/>
    <cellStyle name="20% - Ênfase6 4 2 6 6" xfId="11422"/>
    <cellStyle name="20% - Ênfase6 4 2 6 6 2" xfId="22798"/>
    <cellStyle name="20% - Ênfase6 4 2 6 6 3" xfId="34174"/>
    <cellStyle name="20% - Ênfase6 4 2 6 7" xfId="13318"/>
    <cellStyle name="20% - Ênfase6 4 2 6 8" xfId="24694"/>
    <cellStyle name="20% - Ênfase6 4 2 6 9" xfId="36070"/>
    <cellStyle name="20% - Ênfase6 4 2 7" xfId="2257"/>
    <cellStyle name="20% - Ênfase6 4 2 7 2" xfId="13634"/>
    <cellStyle name="20% - Ênfase6 4 2 7 3" xfId="25010"/>
    <cellStyle name="20% - Ênfase6 4 2 8" xfId="4154"/>
    <cellStyle name="20% - Ênfase6 4 2 8 2" xfId="15530"/>
    <cellStyle name="20% - Ênfase6 4 2 8 3" xfId="26906"/>
    <cellStyle name="20% - Ênfase6 4 2 9" xfId="6050"/>
    <cellStyle name="20% - Ênfase6 4 2 9 2" xfId="17426"/>
    <cellStyle name="20% - Ênfase6 4 2 9 3" xfId="28802"/>
    <cellStyle name="20% - Ênfase6 4 3" xfId="519"/>
    <cellStyle name="20% - Ênfase6 4 3 10" xfId="36544"/>
    <cellStyle name="20% - Ênfase6 4 3 2" xfId="2416"/>
    <cellStyle name="20% - Ênfase6 4 3 2 2" xfId="13792"/>
    <cellStyle name="20% - Ênfase6 4 3 2 3" xfId="25168"/>
    <cellStyle name="20% - Ênfase6 4 3 3" xfId="4312"/>
    <cellStyle name="20% - Ênfase6 4 3 3 2" xfId="15688"/>
    <cellStyle name="20% - Ênfase6 4 3 3 3" xfId="27064"/>
    <cellStyle name="20% - Ênfase6 4 3 4" xfId="6208"/>
    <cellStyle name="20% - Ênfase6 4 3 4 2" xfId="17584"/>
    <cellStyle name="20% - Ênfase6 4 3 4 3" xfId="28960"/>
    <cellStyle name="20% - Ênfase6 4 3 5" xfId="8104"/>
    <cellStyle name="20% - Ênfase6 4 3 5 2" xfId="19480"/>
    <cellStyle name="20% - Ênfase6 4 3 5 3" xfId="30856"/>
    <cellStyle name="20% - Ênfase6 4 3 6" xfId="10000"/>
    <cellStyle name="20% - Ênfase6 4 3 6 2" xfId="21376"/>
    <cellStyle name="20% - Ênfase6 4 3 6 3" xfId="32752"/>
    <cellStyle name="20% - Ênfase6 4 3 7" xfId="11896"/>
    <cellStyle name="20% - Ênfase6 4 3 8" xfId="23272"/>
    <cellStyle name="20% - Ênfase6 4 3 9" xfId="34648"/>
    <cellStyle name="20% - Ênfase6 4 4" xfId="835"/>
    <cellStyle name="20% - Ênfase6 4 4 10" xfId="36860"/>
    <cellStyle name="20% - Ênfase6 4 4 2" xfId="2732"/>
    <cellStyle name="20% - Ênfase6 4 4 2 2" xfId="14108"/>
    <cellStyle name="20% - Ênfase6 4 4 2 3" xfId="25484"/>
    <cellStyle name="20% - Ênfase6 4 4 3" xfId="4628"/>
    <cellStyle name="20% - Ênfase6 4 4 3 2" xfId="16004"/>
    <cellStyle name="20% - Ênfase6 4 4 3 3" xfId="27380"/>
    <cellStyle name="20% - Ênfase6 4 4 4" xfId="6524"/>
    <cellStyle name="20% - Ênfase6 4 4 4 2" xfId="17900"/>
    <cellStyle name="20% - Ênfase6 4 4 4 3" xfId="29276"/>
    <cellStyle name="20% - Ênfase6 4 4 5" xfId="8420"/>
    <cellStyle name="20% - Ênfase6 4 4 5 2" xfId="19796"/>
    <cellStyle name="20% - Ênfase6 4 4 5 3" xfId="31172"/>
    <cellStyle name="20% - Ênfase6 4 4 6" xfId="10316"/>
    <cellStyle name="20% - Ênfase6 4 4 6 2" xfId="21692"/>
    <cellStyle name="20% - Ênfase6 4 4 6 3" xfId="33068"/>
    <cellStyle name="20% - Ênfase6 4 4 7" xfId="12212"/>
    <cellStyle name="20% - Ênfase6 4 4 8" xfId="23588"/>
    <cellStyle name="20% - Ênfase6 4 4 9" xfId="34964"/>
    <cellStyle name="20% - Ênfase6 4 5" xfId="1151"/>
    <cellStyle name="20% - Ênfase6 4 5 10" xfId="37176"/>
    <cellStyle name="20% - Ênfase6 4 5 2" xfId="3048"/>
    <cellStyle name="20% - Ênfase6 4 5 2 2" xfId="14424"/>
    <cellStyle name="20% - Ênfase6 4 5 2 3" xfId="25800"/>
    <cellStyle name="20% - Ênfase6 4 5 3" xfId="4944"/>
    <cellStyle name="20% - Ênfase6 4 5 3 2" xfId="16320"/>
    <cellStyle name="20% - Ênfase6 4 5 3 3" xfId="27696"/>
    <cellStyle name="20% - Ênfase6 4 5 4" xfId="6840"/>
    <cellStyle name="20% - Ênfase6 4 5 4 2" xfId="18216"/>
    <cellStyle name="20% - Ênfase6 4 5 4 3" xfId="29592"/>
    <cellStyle name="20% - Ênfase6 4 5 5" xfId="8736"/>
    <cellStyle name="20% - Ênfase6 4 5 5 2" xfId="20112"/>
    <cellStyle name="20% - Ênfase6 4 5 5 3" xfId="31488"/>
    <cellStyle name="20% - Ênfase6 4 5 6" xfId="10632"/>
    <cellStyle name="20% - Ênfase6 4 5 6 2" xfId="22008"/>
    <cellStyle name="20% - Ênfase6 4 5 6 3" xfId="33384"/>
    <cellStyle name="20% - Ênfase6 4 5 7" xfId="12528"/>
    <cellStyle name="20% - Ênfase6 4 5 8" xfId="23904"/>
    <cellStyle name="20% - Ênfase6 4 5 9" xfId="35280"/>
    <cellStyle name="20% - Ênfase6 4 6" xfId="1467"/>
    <cellStyle name="20% - Ênfase6 4 6 10" xfId="37492"/>
    <cellStyle name="20% - Ênfase6 4 6 2" xfId="3364"/>
    <cellStyle name="20% - Ênfase6 4 6 2 2" xfId="14740"/>
    <cellStyle name="20% - Ênfase6 4 6 2 3" xfId="26116"/>
    <cellStyle name="20% - Ênfase6 4 6 3" xfId="5260"/>
    <cellStyle name="20% - Ênfase6 4 6 3 2" xfId="16636"/>
    <cellStyle name="20% - Ênfase6 4 6 3 3" xfId="28012"/>
    <cellStyle name="20% - Ênfase6 4 6 4" xfId="7156"/>
    <cellStyle name="20% - Ênfase6 4 6 4 2" xfId="18532"/>
    <cellStyle name="20% - Ênfase6 4 6 4 3" xfId="29908"/>
    <cellStyle name="20% - Ênfase6 4 6 5" xfId="9052"/>
    <cellStyle name="20% - Ênfase6 4 6 5 2" xfId="20428"/>
    <cellStyle name="20% - Ênfase6 4 6 5 3" xfId="31804"/>
    <cellStyle name="20% - Ênfase6 4 6 6" xfId="10948"/>
    <cellStyle name="20% - Ênfase6 4 6 6 2" xfId="22324"/>
    <cellStyle name="20% - Ênfase6 4 6 6 3" xfId="33700"/>
    <cellStyle name="20% - Ênfase6 4 6 7" xfId="12844"/>
    <cellStyle name="20% - Ênfase6 4 6 8" xfId="24220"/>
    <cellStyle name="20% - Ênfase6 4 6 9" xfId="35596"/>
    <cellStyle name="20% - Ênfase6 4 7" xfId="1783"/>
    <cellStyle name="20% - Ênfase6 4 7 10" xfId="37808"/>
    <cellStyle name="20% - Ênfase6 4 7 2" xfId="3680"/>
    <cellStyle name="20% - Ênfase6 4 7 2 2" xfId="15056"/>
    <cellStyle name="20% - Ênfase6 4 7 2 3" xfId="26432"/>
    <cellStyle name="20% - Ênfase6 4 7 3" xfId="5576"/>
    <cellStyle name="20% - Ênfase6 4 7 3 2" xfId="16952"/>
    <cellStyle name="20% - Ênfase6 4 7 3 3" xfId="28328"/>
    <cellStyle name="20% - Ênfase6 4 7 4" xfId="7472"/>
    <cellStyle name="20% - Ênfase6 4 7 4 2" xfId="18848"/>
    <cellStyle name="20% - Ênfase6 4 7 4 3" xfId="30224"/>
    <cellStyle name="20% - Ênfase6 4 7 5" xfId="9368"/>
    <cellStyle name="20% - Ênfase6 4 7 5 2" xfId="20744"/>
    <cellStyle name="20% - Ênfase6 4 7 5 3" xfId="32120"/>
    <cellStyle name="20% - Ênfase6 4 7 6" xfId="11264"/>
    <cellStyle name="20% - Ênfase6 4 7 6 2" xfId="22640"/>
    <cellStyle name="20% - Ênfase6 4 7 6 3" xfId="34016"/>
    <cellStyle name="20% - Ênfase6 4 7 7" xfId="13160"/>
    <cellStyle name="20% - Ênfase6 4 7 8" xfId="24536"/>
    <cellStyle name="20% - Ênfase6 4 7 9" xfId="35912"/>
    <cellStyle name="20% - Ênfase6 4 8" xfId="2099"/>
    <cellStyle name="20% - Ênfase6 4 8 2" xfId="13476"/>
    <cellStyle name="20% - Ênfase6 4 8 3" xfId="24852"/>
    <cellStyle name="20% - Ênfase6 4 9" xfId="3996"/>
    <cellStyle name="20% - Ênfase6 4 9 2" xfId="15372"/>
    <cellStyle name="20% - Ênfase6 4 9 3" xfId="26748"/>
    <cellStyle name="20% - Ênfase6 5" xfId="224"/>
    <cellStyle name="20% - Ênfase6 5 10" xfId="5914"/>
    <cellStyle name="20% - Ênfase6 5 10 2" xfId="17290"/>
    <cellStyle name="20% - Ênfase6 5 10 3" xfId="28666"/>
    <cellStyle name="20% - Ênfase6 5 11" xfId="7810"/>
    <cellStyle name="20% - Ênfase6 5 11 2" xfId="19186"/>
    <cellStyle name="20% - Ênfase6 5 11 3" xfId="30562"/>
    <cellStyle name="20% - Ênfase6 5 12" xfId="9706"/>
    <cellStyle name="20% - Ênfase6 5 12 2" xfId="21082"/>
    <cellStyle name="20% - Ênfase6 5 12 3" xfId="32458"/>
    <cellStyle name="20% - Ênfase6 5 13" xfId="11602"/>
    <cellStyle name="20% - Ênfase6 5 14" xfId="22978"/>
    <cellStyle name="20% - Ênfase6 5 15" xfId="34354"/>
    <cellStyle name="20% - Ênfase6 5 16" xfId="36250"/>
    <cellStyle name="20% - Ênfase6 5 2" xfId="382"/>
    <cellStyle name="20% - Ênfase6 5 2 10" xfId="7968"/>
    <cellStyle name="20% - Ênfase6 5 2 10 2" xfId="19344"/>
    <cellStyle name="20% - Ênfase6 5 2 10 3" xfId="30720"/>
    <cellStyle name="20% - Ênfase6 5 2 11" xfId="9864"/>
    <cellStyle name="20% - Ênfase6 5 2 11 2" xfId="21240"/>
    <cellStyle name="20% - Ênfase6 5 2 11 3" xfId="32616"/>
    <cellStyle name="20% - Ênfase6 5 2 12" xfId="11760"/>
    <cellStyle name="20% - Ênfase6 5 2 13" xfId="23136"/>
    <cellStyle name="20% - Ênfase6 5 2 14" xfId="34512"/>
    <cellStyle name="20% - Ênfase6 5 2 15" xfId="36408"/>
    <cellStyle name="20% - Ênfase6 5 2 2" xfId="699"/>
    <cellStyle name="20% - Ênfase6 5 2 2 10" xfId="36724"/>
    <cellStyle name="20% - Ênfase6 5 2 2 2" xfId="2596"/>
    <cellStyle name="20% - Ênfase6 5 2 2 2 2" xfId="13972"/>
    <cellStyle name="20% - Ênfase6 5 2 2 2 3" xfId="25348"/>
    <cellStyle name="20% - Ênfase6 5 2 2 3" xfId="4492"/>
    <cellStyle name="20% - Ênfase6 5 2 2 3 2" xfId="15868"/>
    <cellStyle name="20% - Ênfase6 5 2 2 3 3" xfId="27244"/>
    <cellStyle name="20% - Ênfase6 5 2 2 4" xfId="6388"/>
    <cellStyle name="20% - Ênfase6 5 2 2 4 2" xfId="17764"/>
    <cellStyle name="20% - Ênfase6 5 2 2 4 3" xfId="29140"/>
    <cellStyle name="20% - Ênfase6 5 2 2 5" xfId="8284"/>
    <cellStyle name="20% - Ênfase6 5 2 2 5 2" xfId="19660"/>
    <cellStyle name="20% - Ênfase6 5 2 2 5 3" xfId="31036"/>
    <cellStyle name="20% - Ênfase6 5 2 2 6" xfId="10180"/>
    <cellStyle name="20% - Ênfase6 5 2 2 6 2" xfId="21556"/>
    <cellStyle name="20% - Ênfase6 5 2 2 6 3" xfId="32932"/>
    <cellStyle name="20% - Ênfase6 5 2 2 7" xfId="12076"/>
    <cellStyle name="20% - Ênfase6 5 2 2 8" xfId="23452"/>
    <cellStyle name="20% - Ênfase6 5 2 2 9" xfId="34828"/>
    <cellStyle name="20% - Ênfase6 5 2 3" xfId="1015"/>
    <cellStyle name="20% - Ênfase6 5 2 3 10" xfId="37040"/>
    <cellStyle name="20% - Ênfase6 5 2 3 2" xfId="2912"/>
    <cellStyle name="20% - Ênfase6 5 2 3 2 2" xfId="14288"/>
    <cellStyle name="20% - Ênfase6 5 2 3 2 3" xfId="25664"/>
    <cellStyle name="20% - Ênfase6 5 2 3 3" xfId="4808"/>
    <cellStyle name="20% - Ênfase6 5 2 3 3 2" xfId="16184"/>
    <cellStyle name="20% - Ênfase6 5 2 3 3 3" xfId="27560"/>
    <cellStyle name="20% - Ênfase6 5 2 3 4" xfId="6704"/>
    <cellStyle name="20% - Ênfase6 5 2 3 4 2" xfId="18080"/>
    <cellStyle name="20% - Ênfase6 5 2 3 4 3" xfId="29456"/>
    <cellStyle name="20% - Ênfase6 5 2 3 5" xfId="8600"/>
    <cellStyle name="20% - Ênfase6 5 2 3 5 2" xfId="19976"/>
    <cellStyle name="20% - Ênfase6 5 2 3 5 3" xfId="31352"/>
    <cellStyle name="20% - Ênfase6 5 2 3 6" xfId="10496"/>
    <cellStyle name="20% - Ênfase6 5 2 3 6 2" xfId="21872"/>
    <cellStyle name="20% - Ênfase6 5 2 3 6 3" xfId="33248"/>
    <cellStyle name="20% - Ênfase6 5 2 3 7" xfId="12392"/>
    <cellStyle name="20% - Ênfase6 5 2 3 8" xfId="23768"/>
    <cellStyle name="20% - Ênfase6 5 2 3 9" xfId="35144"/>
    <cellStyle name="20% - Ênfase6 5 2 4" xfId="1331"/>
    <cellStyle name="20% - Ênfase6 5 2 4 10" xfId="37356"/>
    <cellStyle name="20% - Ênfase6 5 2 4 2" xfId="3228"/>
    <cellStyle name="20% - Ênfase6 5 2 4 2 2" xfId="14604"/>
    <cellStyle name="20% - Ênfase6 5 2 4 2 3" xfId="25980"/>
    <cellStyle name="20% - Ênfase6 5 2 4 3" xfId="5124"/>
    <cellStyle name="20% - Ênfase6 5 2 4 3 2" xfId="16500"/>
    <cellStyle name="20% - Ênfase6 5 2 4 3 3" xfId="27876"/>
    <cellStyle name="20% - Ênfase6 5 2 4 4" xfId="7020"/>
    <cellStyle name="20% - Ênfase6 5 2 4 4 2" xfId="18396"/>
    <cellStyle name="20% - Ênfase6 5 2 4 4 3" xfId="29772"/>
    <cellStyle name="20% - Ênfase6 5 2 4 5" xfId="8916"/>
    <cellStyle name="20% - Ênfase6 5 2 4 5 2" xfId="20292"/>
    <cellStyle name="20% - Ênfase6 5 2 4 5 3" xfId="31668"/>
    <cellStyle name="20% - Ênfase6 5 2 4 6" xfId="10812"/>
    <cellStyle name="20% - Ênfase6 5 2 4 6 2" xfId="22188"/>
    <cellStyle name="20% - Ênfase6 5 2 4 6 3" xfId="33564"/>
    <cellStyle name="20% - Ênfase6 5 2 4 7" xfId="12708"/>
    <cellStyle name="20% - Ênfase6 5 2 4 8" xfId="24084"/>
    <cellStyle name="20% - Ênfase6 5 2 4 9" xfId="35460"/>
    <cellStyle name="20% - Ênfase6 5 2 5" xfId="1647"/>
    <cellStyle name="20% - Ênfase6 5 2 5 10" xfId="37672"/>
    <cellStyle name="20% - Ênfase6 5 2 5 2" xfId="3544"/>
    <cellStyle name="20% - Ênfase6 5 2 5 2 2" xfId="14920"/>
    <cellStyle name="20% - Ênfase6 5 2 5 2 3" xfId="26296"/>
    <cellStyle name="20% - Ênfase6 5 2 5 3" xfId="5440"/>
    <cellStyle name="20% - Ênfase6 5 2 5 3 2" xfId="16816"/>
    <cellStyle name="20% - Ênfase6 5 2 5 3 3" xfId="28192"/>
    <cellStyle name="20% - Ênfase6 5 2 5 4" xfId="7336"/>
    <cellStyle name="20% - Ênfase6 5 2 5 4 2" xfId="18712"/>
    <cellStyle name="20% - Ênfase6 5 2 5 4 3" xfId="30088"/>
    <cellStyle name="20% - Ênfase6 5 2 5 5" xfId="9232"/>
    <cellStyle name="20% - Ênfase6 5 2 5 5 2" xfId="20608"/>
    <cellStyle name="20% - Ênfase6 5 2 5 5 3" xfId="31984"/>
    <cellStyle name="20% - Ênfase6 5 2 5 6" xfId="11128"/>
    <cellStyle name="20% - Ênfase6 5 2 5 6 2" xfId="22504"/>
    <cellStyle name="20% - Ênfase6 5 2 5 6 3" xfId="33880"/>
    <cellStyle name="20% - Ênfase6 5 2 5 7" xfId="13024"/>
    <cellStyle name="20% - Ênfase6 5 2 5 8" xfId="24400"/>
    <cellStyle name="20% - Ênfase6 5 2 5 9" xfId="35776"/>
    <cellStyle name="20% - Ênfase6 5 2 6" xfId="1963"/>
    <cellStyle name="20% - Ênfase6 5 2 6 10" xfId="37988"/>
    <cellStyle name="20% - Ênfase6 5 2 6 2" xfId="3860"/>
    <cellStyle name="20% - Ênfase6 5 2 6 2 2" xfId="15236"/>
    <cellStyle name="20% - Ênfase6 5 2 6 2 3" xfId="26612"/>
    <cellStyle name="20% - Ênfase6 5 2 6 3" xfId="5756"/>
    <cellStyle name="20% - Ênfase6 5 2 6 3 2" xfId="17132"/>
    <cellStyle name="20% - Ênfase6 5 2 6 3 3" xfId="28508"/>
    <cellStyle name="20% - Ênfase6 5 2 6 4" xfId="7652"/>
    <cellStyle name="20% - Ênfase6 5 2 6 4 2" xfId="19028"/>
    <cellStyle name="20% - Ênfase6 5 2 6 4 3" xfId="30404"/>
    <cellStyle name="20% - Ênfase6 5 2 6 5" xfId="9548"/>
    <cellStyle name="20% - Ênfase6 5 2 6 5 2" xfId="20924"/>
    <cellStyle name="20% - Ênfase6 5 2 6 5 3" xfId="32300"/>
    <cellStyle name="20% - Ênfase6 5 2 6 6" xfId="11444"/>
    <cellStyle name="20% - Ênfase6 5 2 6 6 2" xfId="22820"/>
    <cellStyle name="20% - Ênfase6 5 2 6 6 3" xfId="34196"/>
    <cellStyle name="20% - Ênfase6 5 2 6 7" xfId="13340"/>
    <cellStyle name="20% - Ênfase6 5 2 6 8" xfId="24716"/>
    <cellStyle name="20% - Ênfase6 5 2 6 9" xfId="36092"/>
    <cellStyle name="20% - Ênfase6 5 2 7" xfId="2279"/>
    <cellStyle name="20% - Ênfase6 5 2 7 2" xfId="13656"/>
    <cellStyle name="20% - Ênfase6 5 2 7 3" xfId="25032"/>
    <cellStyle name="20% - Ênfase6 5 2 8" xfId="4176"/>
    <cellStyle name="20% - Ênfase6 5 2 8 2" xfId="15552"/>
    <cellStyle name="20% - Ênfase6 5 2 8 3" xfId="26928"/>
    <cellStyle name="20% - Ênfase6 5 2 9" xfId="6072"/>
    <cellStyle name="20% - Ênfase6 5 2 9 2" xfId="17448"/>
    <cellStyle name="20% - Ênfase6 5 2 9 3" xfId="28824"/>
    <cellStyle name="20% - Ênfase6 5 3" xfId="541"/>
    <cellStyle name="20% - Ênfase6 5 3 10" xfId="36566"/>
    <cellStyle name="20% - Ênfase6 5 3 2" xfId="2438"/>
    <cellStyle name="20% - Ênfase6 5 3 2 2" xfId="13814"/>
    <cellStyle name="20% - Ênfase6 5 3 2 3" xfId="25190"/>
    <cellStyle name="20% - Ênfase6 5 3 3" xfId="4334"/>
    <cellStyle name="20% - Ênfase6 5 3 3 2" xfId="15710"/>
    <cellStyle name="20% - Ênfase6 5 3 3 3" xfId="27086"/>
    <cellStyle name="20% - Ênfase6 5 3 4" xfId="6230"/>
    <cellStyle name="20% - Ênfase6 5 3 4 2" xfId="17606"/>
    <cellStyle name="20% - Ênfase6 5 3 4 3" xfId="28982"/>
    <cellStyle name="20% - Ênfase6 5 3 5" xfId="8126"/>
    <cellStyle name="20% - Ênfase6 5 3 5 2" xfId="19502"/>
    <cellStyle name="20% - Ênfase6 5 3 5 3" xfId="30878"/>
    <cellStyle name="20% - Ênfase6 5 3 6" xfId="10022"/>
    <cellStyle name="20% - Ênfase6 5 3 6 2" xfId="21398"/>
    <cellStyle name="20% - Ênfase6 5 3 6 3" xfId="32774"/>
    <cellStyle name="20% - Ênfase6 5 3 7" xfId="11918"/>
    <cellStyle name="20% - Ênfase6 5 3 8" xfId="23294"/>
    <cellStyle name="20% - Ênfase6 5 3 9" xfId="34670"/>
    <cellStyle name="20% - Ênfase6 5 4" xfId="857"/>
    <cellStyle name="20% - Ênfase6 5 4 10" xfId="36882"/>
    <cellStyle name="20% - Ênfase6 5 4 2" xfId="2754"/>
    <cellStyle name="20% - Ênfase6 5 4 2 2" xfId="14130"/>
    <cellStyle name="20% - Ênfase6 5 4 2 3" xfId="25506"/>
    <cellStyle name="20% - Ênfase6 5 4 3" xfId="4650"/>
    <cellStyle name="20% - Ênfase6 5 4 3 2" xfId="16026"/>
    <cellStyle name="20% - Ênfase6 5 4 3 3" xfId="27402"/>
    <cellStyle name="20% - Ênfase6 5 4 4" xfId="6546"/>
    <cellStyle name="20% - Ênfase6 5 4 4 2" xfId="17922"/>
    <cellStyle name="20% - Ênfase6 5 4 4 3" xfId="29298"/>
    <cellStyle name="20% - Ênfase6 5 4 5" xfId="8442"/>
    <cellStyle name="20% - Ênfase6 5 4 5 2" xfId="19818"/>
    <cellStyle name="20% - Ênfase6 5 4 5 3" xfId="31194"/>
    <cellStyle name="20% - Ênfase6 5 4 6" xfId="10338"/>
    <cellStyle name="20% - Ênfase6 5 4 6 2" xfId="21714"/>
    <cellStyle name="20% - Ênfase6 5 4 6 3" xfId="33090"/>
    <cellStyle name="20% - Ênfase6 5 4 7" xfId="12234"/>
    <cellStyle name="20% - Ênfase6 5 4 8" xfId="23610"/>
    <cellStyle name="20% - Ênfase6 5 4 9" xfId="34986"/>
    <cellStyle name="20% - Ênfase6 5 5" xfId="1173"/>
    <cellStyle name="20% - Ênfase6 5 5 10" xfId="37198"/>
    <cellStyle name="20% - Ênfase6 5 5 2" xfId="3070"/>
    <cellStyle name="20% - Ênfase6 5 5 2 2" xfId="14446"/>
    <cellStyle name="20% - Ênfase6 5 5 2 3" xfId="25822"/>
    <cellStyle name="20% - Ênfase6 5 5 3" xfId="4966"/>
    <cellStyle name="20% - Ênfase6 5 5 3 2" xfId="16342"/>
    <cellStyle name="20% - Ênfase6 5 5 3 3" xfId="27718"/>
    <cellStyle name="20% - Ênfase6 5 5 4" xfId="6862"/>
    <cellStyle name="20% - Ênfase6 5 5 4 2" xfId="18238"/>
    <cellStyle name="20% - Ênfase6 5 5 4 3" xfId="29614"/>
    <cellStyle name="20% - Ênfase6 5 5 5" xfId="8758"/>
    <cellStyle name="20% - Ênfase6 5 5 5 2" xfId="20134"/>
    <cellStyle name="20% - Ênfase6 5 5 5 3" xfId="31510"/>
    <cellStyle name="20% - Ênfase6 5 5 6" xfId="10654"/>
    <cellStyle name="20% - Ênfase6 5 5 6 2" xfId="22030"/>
    <cellStyle name="20% - Ênfase6 5 5 6 3" xfId="33406"/>
    <cellStyle name="20% - Ênfase6 5 5 7" xfId="12550"/>
    <cellStyle name="20% - Ênfase6 5 5 8" xfId="23926"/>
    <cellStyle name="20% - Ênfase6 5 5 9" xfId="35302"/>
    <cellStyle name="20% - Ênfase6 5 6" xfId="1489"/>
    <cellStyle name="20% - Ênfase6 5 6 10" xfId="37514"/>
    <cellStyle name="20% - Ênfase6 5 6 2" xfId="3386"/>
    <cellStyle name="20% - Ênfase6 5 6 2 2" xfId="14762"/>
    <cellStyle name="20% - Ênfase6 5 6 2 3" xfId="26138"/>
    <cellStyle name="20% - Ênfase6 5 6 3" xfId="5282"/>
    <cellStyle name="20% - Ênfase6 5 6 3 2" xfId="16658"/>
    <cellStyle name="20% - Ênfase6 5 6 3 3" xfId="28034"/>
    <cellStyle name="20% - Ênfase6 5 6 4" xfId="7178"/>
    <cellStyle name="20% - Ênfase6 5 6 4 2" xfId="18554"/>
    <cellStyle name="20% - Ênfase6 5 6 4 3" xfId="29930"/>
    <cellStyle name="20% - Ênfase6 5 6 5" xfId="9074"/>
    <cellStyle name="20% - Ênfase6 5 6 5 2" xfId="20450"/>
    <cellStyle name="20% - Ênfase6 5 6 5 3" xfId="31826"/>
    <cellStyle name="20% - Ênfase6 5 6 6" xfId="10970"/>
    <cellStyle name="20% - Ênfase6 5 6 6 2" xfId="22346"/>
    <cellStyle name="20% - Ênfase6 5 6 6 3" xfId="33722"/>
    <cellStyle name="20% - Ênfase6 5 6 7" xfId="12866"/>
    <cellStyle name="20% - Ênfase6 5 6 8" xfId="24242"/>
    <cellStyle name="20% - Ênfase6 5 6 9" xfId="35618"/>
    <cellStyle name="20% - Ênfase6 5 7" xfId="1805"/>
    <cellStyle name="20% - Ênfase6 5 7 10" xfId="37830"/>
    <cellStyle name="20% - Ênfase6 5 7 2" xfId="3702"/>
    <cellStyle name="20% - Ênfase6 5 7 2 2" xfId="15078"/>
    <cellStyle name="20% - Ênfase6 5 7 2 3" xfId="26454"/>
    <cellStyle name="20% - Ênfase6 5 7 3" xfId="5598"/>
    <cellStyle name="20% - Ênfase6 5 7 3 2" xfId="16974"/>
    <cellStyle name="20% - Ênfase6 5 7 3 3" xfId="28350"/>
    <cellStyle name="20% - Ênfase6 5 7 4" xfId="7494"/>
    <cellStyle name="20% - Ênfase6 5 7 4 2" xfId="18870"/>
    <cellStyle name="20% - Ênfase6 5 7 4 3" xfId="30246"/>
    <cellStyle name="20% - Ênfase6 5 7 5" xfId="9390"/>
    <cellStyle name="20% - Ênfase6 5 7 5 2" xfId="20766"/>
    <cellStyle name="20% - Ênfase6 5 7 5 3" xfId="32142"/>
    <cellStyle name="20% - Ênfase6 5 7 6" xfId="11286"/>
    <cellStyle name="20% - Ênfase6 5 7 6 2" xfId="22662"/>
    <cellStyle name="20% - Ênfase6 5 7 6 3" xfId="34038"/>
    <cellStyle name="20% - Ênfase6 5 7 7" xfId="13182"/>
    <cellStyle name="20% - Ênfase6 5 7 8" xfId="24558"/>
    <cellStyle name="20% - Ênfase6 5 7 9" xfId="35934"/>
    <cellStyle name="20% - Ênfase6 5 8" xfId="2121"/>
    <cellStyle name="20% - Ênfase6 5 8 2" xfId="13498"/>
    <cellStyle name="20% - Ênfase6 5 8 3" xfId="24874"/>
    <cellStyle name="20% - Ênfase6 5 9" xfId="4018"/>
    <cellStyle name="20% - Ênfase6 5 9 2" xfId="15394"/>
    <cellStyle name="20% - Ênfase6 5 9 3" xfId="26770"/>
    <cellStyle name="20% - Ênfase6 6" xfId="292"/>
    <cellStyle name="20% - Ênfase6 6 10" xfId="7878"/>
    <cellStyle name="20% - Ênfase6 6 10 2" xfId="19254"/>
    <cellStyle name="20% - Ênfase6 6 10 3" xfId="30630"/>
    <cellStyle name="20% - Ênfase6 6 11" xfId="9774"/>
    <cellStyle name="20% - Ênfase6 6 11 2" xfId="21150"/>
    <cellStyle name="20% - Ênfase6 6 11 3" xfId="32526"/>
    <cellStyle name="20% - Ênfase6 6 12" xfId="11670"/>
    <cellStyle name="20% - Ênfase6 6 13" xfId="23046"/>
    <cellStyle name="20% - Ênfase6 6 14" xfId="34422"/>
    <cellStyle name="20% - Ênfase6 6 15" xfId="36318"/>
    <cellStyle name="20% - Ênfase6 6 2" xfId="609"/>
    <cellStyle name="20% - Ênfase6 6 2 10" xfId="36634"/>
    <cellStyle name="20% - Ênfase6 6 2 2" xfId="2506"/>
    <cellStyle name="20% - Ênfase6 6 2 2 2" xfId="13882"/>
    <cellStyle name="20% - Ênfase6 6 2 2 3" xfId="25258"/>
    <cellStyle name="20% - Ênfase6 6 2 3" xfId="4402"/>
    <cellStyle name="20% - Ênfase6 6 2 3 2" xfId="15778"/>
    <cellStyle name="20% - Ênfase6 6 2 3 3" xfId="27154"/>
    <cellStyle name="20% - Ênfase6 6 2 4" xfId="6298"/>
    <cellStyle name="20% - Ênfase6 6 2 4 2" xfId="17674"/>
    <cellStyle name="20% - Ênfase6 6 2 4 3" xfId="29050"/>
    <cellStyle name="20% - Ênfase6 6 2 5" xfId="8194"/>
    <cellStyle name="20% - Ênfase6 6 2 5 2" xfId="19570"/>
    <cellStyle name="20% - Ênfase6 6 2 5 3" xfId="30946"/>
    <cellStyle name="20% - Ênfase6 6 2 6" xfId="10090"/>
    <cellStyle name="20% - Ênfase6 6 2 6 2" xfId="21466"/>
    <cellStyle name="20% - Ênfase6 6 2 6 3" xfId="32842"/>
    <cellStyle name="20% - Ênfase6 6 2 7" xfId="11986"/>
    <cellStyle name="20% - Ênfase6 6 2 8" xfId="23362"/>
    <cellStyle name="20% - Ênfase6 6 2 9" xfId="34738"/>
    <cellStyle name="20% - Ênfase6 6 3" xfId="925"/>
    <cellStyle name="20% - Ênfase6 6 3 10" xfId="36950"/>
    <cellStyle name="20% - Ênfase6 6 3 2" xfId="2822"/>
    <cellStyle name="20% - Ênfase6 6 3 2 2" xfId="14198"/>
    <cellStyle name="20% - Ênfase6 6 3 2 3" xfId="25574"/>
    <cellStyle name="20% - Ênfase6 6 3 3" xfId="4718"/>
    <cellStyle name="20% - Ênfase6 6 3 3 2" xfId="16094"/>
    <cellStyle name="20% - Ênfase6 6 3 3 3" xfId="27470"/>
    <cellStyle name="20% - Ênfase6 6 3 4" xfId="6614"/>
    <cellStyle name="20% - Ênfase6 6 3 4 2" xfId="17990"/>
    <cellStyle name="20% - Ênfase6 6 3 4 3" xfId="29366"/>
    <cellStyle name="20% - Ênfase6 6 3 5" xfId="8510"/>
    <cellStyle name="20% - Ênfase6 6 3 5 2" xfId="19886"/>
    <cellStyle name="20% - Ênfase6 6 3 5 3" xfId="31262"/>
    <cellStyle name="20% - Ênfase6 6 3 6" xfId="10406"/>
    <cellStyle name="20% - Ênfase6 6 3 6 2" xfId="21782"/>
    <cellStyle name="20% - Ênfase6 6 3 6 3" xfId="33158"/>
    <cellStyle name="20% - Ênfase6 6 3 7" xfId="12302"/>
    <cellStyle name="20% - Ênfase6 6 3 8" xfId="23678"/>
    <cellStyle name="20% - Ênfase6 6 3 9" xfId="35054"/>
    <cellStyle name="20% - Ênfase6 6 4" xfId="1241"/>
    <cellStyle name="20% - Ênfase6 6 4 10" xfId="37266"/>
    <cellStyle name="20% - Ênfase6 6 4 2" xfId="3138"/>
    <cellStyle name="20% - Ênfase6 6 4 2 2" xfId="14514"/>
    <cellStyle name="20% - Ênfase6 6 4 2 3" xfId="25890"/>
    <cellStyle name="20% - Ênfase6 6 4 3" xfId="5034"/>
    <cellStyle name="20% - Ênfase6 6 4 3 2" xfId="16410"/>
    <cellStyle name="20% - Ênfase6 6 4 3 3" xfId="27786"/>
    <cellStyle name="20% - Ênfase6 6 4 4" xfId="6930"/>
    <cellStyle name="20% - Ênfase6 6 4 4 2" xfId="18306"/>
    <cellStyle name="20% - Ênfase6 6 4 4 3" xfId="29682"/>
    <cellStyle name="20% - Ênfase6 6 4 5" xfId="8826"/>
    <cellStyle name="20% - Ênfase6 6 4 5 2" xfId="20202"/>
    <cellStyle name="20% - Ênfase6 6 4 5 3" xfId="31578"/>
    <cellStyle name="20% - Ênfase6 6 4 6" xfId="10722"/>
    <cellStyle name="20% - Ênfase6 6 4 6 2" xfId="22098"/>
    <cellStyle name="20% - Ênfase6 6 4 6 3" xfId="33474"/>
    <cellStyle name="20% - Ênfase6 6 4 7" xfId="12618"/>
    <cellStyle name="20% - Ênfase6 6 4 8" xfId="23994"/>
    <cellStyle name="20% - Ênfase6 6 4 9" xfId="35370"/>
    <cellStyle name="20% - Ênfase6 6 5" xfId="1557"/>
    <cellStyle name="20% - Ênfase6 6 5 10" xfId="37582"/>
    <cellStyle name="20% - Ênfase6 6 5 2" xfId="3454"/>
    <cellStyle name="20% - Ênfase6 6 5 2 2" xfId="14830"/>
    <cellStyle name="20% - Ênfase6 6 5 2 3" xfId="26206"/>
    <cellStyle name="20% - Ênfase6 6 5 3" xfId="5350"/>
    <cellStyle name="20% - Ênfase6 6 5 3 2" xfId="16726"/>
    <cellStyle name="20% - Ênfase6 6 5 3 3" xfId="28102"/>
    <cellStyle name="20% - Ênfase6 6 5 4" xfId="7246"/>
    <cellStyle name="20% - Ênfase6 6 5 4 2" xfId="18622"/>
    <cellStyle name="20% - Ênfase6 6 5 4 3" xfId="29998"/>
    <cellStyle name="20% - Ênfase6 6 5 5" xfId="9142"/>
    <cellStyle name="20% - Ênfase6 6 5 5 2" xfId="20518"/>
    <cellStyle name="20% - Ênfase6 6 5 5 3" xfId="31894"/>
    <cellStyle name="20% - Ênfase6 6 5 6" xfId="11038"/>
    <cellStyle name="20% - Ênfase6 6 5 6 2" xfId="22414"/>
    <cellStyle name="20% - Ênfase6 6 5 6 3" xfId="33790"/>
    <cellStyle name="20% - Ênfase6 6 5 7" xfId="12934"/>
    <cellStyle name="20% - Ênfase6 6 5 8" xfId="24310"/>
    <cellStyle name="20% - Ênfase6 6 5 9" xfId="35686"/>
    <cellStyle name="20% - Ênfase6 6 6" xfId="1873"/>
    <cellStyle name="20% - Ênfase6 6 6 10" xfId="37898"/>
    <cellStyle name="20% - Ênfase6 6 6 2" xfId="3770"/>
    <cellStyle name="20% - Ênfase6 6 6 2 2" xfId="15146"/>
    <cellStyle name="20% - Ênfase6 6 6 2 3" xfId="26522"/>
    <cellStyle name="20% - Ênfase6 6 6 3" xfId="5666"/>
    <cellStyle name="20% - Ênfase6 6 6 3 2" xfId="17042"/>
    <cellStyle name="20% - Ênfase6 6 6 3 3" xfId="28418"/>
    <cellStyle name="20% - Ênfase6 6 6 4" xfId="7562"/>
    <cellStyle name="20% - Ênfase6 6 6 4 2" xfId="18938"/>
    <cellStyle name="20% - Ênfase6 6 6 4 3" xfId="30314"/>
    <cellStyle name="20% - Ênfase6 6 6 5" xfId="9458"/>
    <cellStyle name="20% - Ênfase6 6 6 5 2" xfId="20834"/>
    <cellStyle name="20% - Ênfase6 6 6 5 3" xfId="32210"/>
    <cellStyle name="20% - Ênfase6 6 6 6" xfId="11354"/>
    <cellStyle name="20% - Ênfase6 6 6 6 2" xfId="22730"/>
    <cellStyle name="20% - Ênfase6 6 6 6 3" xfId="34106"/>
    <cellStyle name="20% - Ênfase6 6 6 7" xfId="13250"/>
    <cellStyle name="20% - Ênfase6 6 6 8" xfId="24626"/>
    <cellStyle name="20% - Ênfase6 6 6 9" xfId="36002"/>
    <cellStyle name="20% - Ênfase6 6 7" xfId="2189"/>
    <cellStyle name="20% - Ênfase6 6 7 2" xfId="13566"/>
    <cellStyle name="20% - Ênfase6 6 7 3" xfId="24942"/>
    <cellStyle name="20% - Ênfase6 6 8" xfId="4086"/>
    <cellStyle name="20% - Ênfase6 6 8 2" xfId="15462"/>
    <cellStyle name="20% - Ênfase6 6 8 3" xfId="26838"/>
    <cellStyle name="20% - Ênfase6 6 9" xfId="5982"/>
    <cellStyle name="20% - Ênfase6 6 9 2" xfId="17358"/>
    <cellStyle name="20% - Ênfase6 6 9 3" xfId="28734"/>
    <cellStyle name="20% - Ênfase6 7" xfId="451"/>
    <cellStyle name="20% - Ênfase6 7 10" xfId="36476"/>
    <cellStyle name="20% - Ênfase6 7 2" xfId="2348"/>
    <cellStyle name="20% - Ênfase6 7 2 2" xfId="13724"/>
    <cellStyle name="20% - Ênfase6 7 2 3" xfId="25100"/>
    <cellStyle name="20% - Ênfase6 7 3" xfId="4244"/>
    <cellStyle name="20% - Ênfase6 7 3 2" xfId="15620"/>
    <cellStyle name="20% - Ênfase6 7 3 3" xfId="26996"/>
    <cellStyle name="20% - Ênfase6 7 4" xfId="6140"/>
    <cellStyle name="20% - Ênfase6 7 4 2" xfId="17516"/>
    <cellStyle name="20% - Ênfase6 7 4 3" xfId="28892"/>
    <cellStyle name="20% - Ênfase6 7 5" xfId="8036"/>
    <cellStyle name="20% - Ênfase6 7 5 2" xfId="19412"/>
    <cellStyle name="20% - Ênfase6 7 5 3" xfId="30788"/>
    <cellStyle name="20% - Ênfase6 7 6" xfId="9932"/>
    <cellStyle name="20% - Ênfase6 7 6 2" xfId="21308"/>
    <cellStyle name="20% - Ênfase6 7 6 3" xfId="32684"/>
    <cellStyle name="20% - Ênfase6 7 7" xfId="11828"/>
    <cellStyle name="20% - Ênfase6 7 8" xfId="23204"/>
    <cellStyle name="20% - Ênfase6 7 9" xfId="34580"/>
    <cellStyle name="20% - Ênfase6 8" xfId="767"/>
    <cellStyle name="20% - Ênfase6 8 10" xfId="36792"/>
    <cellStyle name="20% - Ênfase6 8 2" xfId="2664"/>
    <cellStyle name="20% - Ênfase6 8 2 2" xfId="14040"/>
    <cellStyle name="20% - Ênfase6 8 2 3" xfId="25416"/>
    <cellStyle name="20% - Ênfase6 8 3" xfId="4560"/>
    <cellStyle name="20% - Ênfase6 8 3 2" xfId="15936"/>
    <cellStyle name="20% - Ênfase6 8 3 3" xfId="27312"/>
    <cellStyle name="20% - Ênfase6 8 4" xfId="6456"/>
    <cellStyle name="20% - Ênfase6 8 4 2" xfId="17832"/>
    <cellStyle name="20% - Ênfase6 8 4 3" xfId="29208"/>
    <cellStyle name="20% - Ênfase6 8 5" xfId="8352"/>
    <cellStyle name="20% - Ênfase6 8 5 2" xfId="19728"/>
    <cellStyle name="20% - Ênfase6 8 5 3" xfId="31104"/>
    <cellStyle name="20% - Ênfase6 8 6" xfId="10248"/>
    <cellStyle name="20% - Ênfase6 8 6 2" xfId="21624"/>
    <cellStyle name="20% - Ênfase6 8 6 3" xfId="33000"/>
    <cellStyle name="20% - Ênfase6 8 7" xfId="12144"/>
    <cellStyle name="20% - Ênfase6 8 8" xfId="23520"/>
    <cellStyle name="20% - Ênfase6 8 9" xfId="34896"/>
    <cellStyle name="20% - Ênfase6 9" xfId="1083"/>
    <cellStyle name="20% - Ênfase6 9 10" xfId="37108"/>
    <cellStyle name="20% - Ênfase6 9 2" xfId="2980"/>
    <cellStyle name="20% - Ênfase6 9 2 2" xfId="14356"/>
    <cellStyle name="20% - Ênfase6 9 2 3" xfId="25732"/>
    <cellStyle name="20% - Ênfase6 9 3" xfId="4876"/>
    <cellStyle name="20% - Ênfase6 9 3 2" xfId="16252"/>
    <cellStyle name="20% - Ênfase6 9 3 3" xfId="27628"/>
    <cellStyle name="20% - Ênfase6 9 4" xfId="6772"/>
    <cellStyle name="20% - Ênfase6 9 4 2" xfId="18148"/>
    <cellStyle name="20% - Ênfase6 9 4 3" xfId="29524"/>
    <cellStyle name="20% - Ênfase6 9 5" xfId="8668"/>
    <cellStyle name="20% - Ênfase6 9 5 2" xfId="20044"/>
    <cellStyle name="20% - Ênfase6 9 5 3" xfId="31420"/>
    <cellStyle name="20% - Ênfase6 9 6" xfId="10564"/>
    <cellStyle name="20% - Ênfase6 9 6 2" xfId="21940"/>
    <cellStyle name="20% - Ênfase6 9 6 3" xfId="33316"/>
    <cellStyle name="20% - Ênfase6 9 7" xfId="12460"/>
    <cellStyle name="20% - Ênfase6 9 8" xfId="23836"/>
    <cellStyle name="20% - Ênfase6 9 9" xfId="35212"/>
    <cellStyle name="40% - Ênfase1" xfId="43" builtinId="31" customBuiltin="1"/>
    <cellStyle name="40% - Ênfase1 10" xfId="1400"/>
    <cellStyle name="40% - Ênfase1 10 10" xfId="37425"/>
    <cellStyle name="40% - Ênfase1 10 2" xfId="3297"/>
    <cellStyle name="40% - Ênfase1 10 2 2" xfId="14673"/>
    <cellStyle name="40% - Ênfase1 10 2 3" xfId="26049"/>
    <cellStyle name="40% - Ênfase1 10 3" xfId="5193"/>
    <cellStyle name="40% - Ênfase1 10 3 2" xfId="16569"/>
    <cellStyle name="40% - Ênfase1 10 3 3" xfId="27945"/>
    <cellStyle name="40% - Ênfase1 10 4" xfId="7089"/>
    <cellStyle name="40% - Ênfase1 10 4 2" xfId="18465"/>
    <cellStyle name="40% - Ênfase1 10 4 3" xfId="29841"/>
    <cellStyle name="40% - Ênfase1 10 5" xfId="8985"/>
    <cellStyle name="40% - Ênfase1 10 5 2" xfId="20361"/>
    <cellStyle name="40% - Ênfase1 10 5 3" xfId="31737"/>
    <cellStyle name="40% - Ênfase1 10 6" xfId="10881"/>
    <cellStyle name="40% - Ênfase1 10 6 2" xfId="22257"/>
    <cellStyle name="40% - Ênfase1 10 6 3" xfId="33633"/>
    <cellStyle name="40% - Ênfase1 10 7" xfId="12777"/>
    <cellStyle name="40% - Ênfase1 10 8" xfId="24153"/>
    <cellStyle name="40% - Ênfase1 10 9" xfId="35529"/>
    <cellStyle name="40% - Ênfase1 11" xfId="1716"/>
    <cellStyle name="40% - Ênfase1 11 10" xfId="37741"/>
    <cellStyle name="40% - Ênfase1 11 2" xfId="3613"/>
    <cellStyle name="40% - Ênfase1 11 2 2" xfId="14989"/>
    <cellStyle name="40% - Ênfase1 11 2 3" xfId="26365"/>
    <cellStyle name="40% - Ênfase1 11 3" xfId="5509"/>
    <cellStyle name="40% - Ênfase1 11 3 2" xfId="16885"/>
    <cellStyle name="40% - Ênfase1 11 3 3" xfId="28261"/>
    <cellStyle name="40% - Ênfase1 11 4" xfId="7405"/>
    <cellStyle name="40% - Ênfase1 11 4 2" xfId="18781"/>
    <cellStyle name="40% - Ênfase1 11 4 3" xfId="30157"/>
    <cellStyle name="40% - Ênfase1 11 5" xfId="9301"/>
    <cellStyle name="40% - Ênfase1 11 5 2" xfId="20677"/>
    <cellStyle name="40% - Ênfase1 11 5 3" xfId="32053"/>
    <cellStyle name="40% - Ênfase1 11 6" xfId="11197"/>
    <cellStyle name="40% - Ênfase1 11 6 2" xfId="22573"/>
    <cellStyle name="40% - Ênfase1 11 6 3" xfId="33949"/>
    <cellStyle name="40% - Ênfase1 11 7" xfId="13093"/>
    <cellStyle name="40% - Ênfase1 11 8" xfId="24469"/>
    <cellStyle name="40% - Ênfase1 11 9" xfId="35845"/>
    <cellStyle name="40% - Ênfase1 12" xfId="2032"/>
    <cellStyle name="40% - Ênfase1 12 2" xfId="13409"/>
    <cellStyle name="40% - Ênfase1 12 3" xfId="24785"/>
    <cellStyle name="40% - Ênfase1 13" xfId="3929"/>
    <cellStyle name="40% - Ênfase1 13 2" xfId="15305"/>
    <cellStyle name="40% - Ênfase1 13 3" xfId="26681"/>
    <cellStyle name="40% - Ênfase1 14" xfId="5825"/>
    <cellStyle name="40% - Ênfase1 14 2" xfId="17201"/>
    <cellStyle name="40% - Ênfase1 14 3" xfId="28577"/>
    <cellStyle name="40% - Ênfase1 15" xfId="7721"/>
    <cellStyle name="40% - Ênfase1 15 2" xfId="19097"/>
    <cellStyle name="40% - Ênfase1 15 3" xfId="30473"/>
    <cellStyle name="40% - Ênfase1 16" xfId="9617"/>
    <cellStyle name="40% - Ênfase1 16 2" xfId="20993"/>
    <cellStyle name="40% - Ênfase1 16 3" xfId="32369"/>
    <cellStyle name="40% - Ênfase1 17" xfId="11513"/>
    <cellStyle name="40% - Ênfase1 18" xfId="22889"/>
    <cellStyle name="40% - Ênfase1 19" xfId="34265"/>
    <cellStyle name="40% - Ênfase1 2" xfId="157"/>
    <cellStyle name="40% - Ênfase1 2 10" xfId="3951"/>
    <cellStyle name="40% - Ênfase1 2 10 2" xfId="15327"/>
    <cellStyle name="40% - Ênfase1 2 10 3" xfId="26703"/>
    <cellStyle name="40% - Ênfase1 2 11" xfId="5847"/>
    <cellStyle name="40% - Ênfase1 2 11 2" xfId="17223"/>
    <cellStyle name="40% - Ênfase1 2 11 3" xfId="28599"/>
    <cellStyle name="40% - Ênfase1 2 12" xfId="7743"/>
    <cellStyle name="40% - Ênfase1 2 12 2" xfId="19119"/>
    <cellStyle name="40% - Ênfase1 2 12 3" xfId="30495"/>
    <cellStyle name="40% - Ênfase1 2 13" xfId="9639"/>
    <cellStyle name="40% - Ênfase1 2 13 2" xfId="21015"/>
    <cellStyle name="40% - Ênfase1 2 13 3" xfId="32391"/>
    <cellStyle name="40% - Ênfase1 2 14" xfId="11535"/>
    <cellStyle name="40% - Ênfase1 2 15" xfId="22911"/>
    <cellStyle name="40% - Ênfase1 2 16" xfId="34287"/>
    <cellStyle name="40% - Ênfase1 2 17" xfId="36183"/>
    <cellStyle name="40% - Ênfase1 2 2" xfId="247"/>
    <cellStyle name="40% - Ênfase1 2 2 10" xfId="5937"/>
    <cellStyle name="40% - Ênfase1 2 2 10 2" xfId="17313"/>
    <cellStyle name="40% - Ênfase1 2 2 10 3" xfId="28689"/>
    <cellStyle name="40% - Ênfase1 2 2 11" xfId="7833"/>
    <cellStyle name="40% - Ênfase1 2 2 11 2" xfId="19209"/>
    <cellStyle name="40% - Ênfase1 2 2 11 3" xfId="30585"/>
    <cellStyle name="40% - Ênfase1 2 2 12" xfId="9729"/>
    <cellStyle name="40% - Ênfase1 2 2 12 2" xfId="21105"/>
    <cellStyle name="40% - Ênfase1 2 2 12 3" xfId="32481"/>
    <cellStyle name="40% - Ênfase1 2 2 13" xfId="11625"/>
    <cellStyle name="40% - Ênfase1 2 2 14" xfId="23001"/>
    <cellStyle name="40% - Ênfase1 2 2 15" xfId="34377"/>
    <cellStyle name="40% - Ênfase1 2 2 16" xfId="36273"/>
    <cellStyle name="40% - Ênfase1 2 2 2" xfId="405"/>
    <cellStyle name="40% - Ênfase1 2 2 2 10" xfId="7991"/>
    <cellStyle name="40% - Ênfase1 2 2 2 10 2" xfId="19367"/>
    <cellStyle name="40% - Ênfase1 2 2 2 10 3" xfId="30743"/>
    <cellStyle name="40% - Ênfase1 2 2 2 11" xfId="9887"/>
    <cellStyle name="40% - Ênfase1 2 2 2 11 2" xfId="21263"/>
    <cellStyle name="40% - Ênfase1 2 2 2 11 3" xfId="32639"/>
    <cellStyle name="40% - Ênfase1 2 2 2 12" xfId="11783"/>
    <cellStyle name="40% - Ênfase1 2 2 2 13" xfId="23159"/>
    <cellStyle name="40% - Ênfase1 2 2 2 14" xfId="34535"/>
    <cellStyle name="40% - Ênfase1 2 2 2 15" xfId="36431"/>
    <cellStyle name="40% - Ênfase1 2 2 2 2" xfId="722"/>
    <cellStyle name="40% - Ênfase1 2 2 2 2 10" xfId="36747"/>
    <cellStyle name="40% - Ênfase1 2 2 2 2 2" xfId="2619"/>
    <cellStyle name="40% - Ênfase1 2 2 2 2 2 2" xfId="13995"/>
    <cellStyle name="40% - Ênfase1 2 2 2 2 2 3" xfId="25371"/>
    <cellStyle name="40% - Ênfase1 2 2 2 2 3" xfId="4515"/>
    <cellStyle name="40% - Ênfase1 2 2 2 2 3 2" xfId="15891"/>
    <cellStyle name="40% - Ênfase1 2 2 2 2 3 3" xfId="27267"/>
    <cellStyle name="40% - Ênfase1 2 2 2 2 4" xfId="6411"/>
    <cellStyle name="40% - Ênfase1 2 2 2 2 4 2" xfId="17787"/>
    <cellStyle name="40% - Ênfase1 2 2 2 2 4 3" xfId="29163"/>
    <cellStyle name="40% - Ênfase1 2 2 2 2 5" xfId="8307"/>
    <cellStyle name="40% - Ênfase1 2 2 2 2 5 2" xfId="19683"/>
    <cellStyle name="40% - Ênfase1 2 2 2 2 5 3" xfId="31059"/>
    <cellStyle name="40% - Ênfase1 2 2 2 2 6" xfId="10203"/>
    <cellStyle name="40% - Ênfase1 2 2 2 2 6 2" xfId="21579"/>
    <cellStyle name="40% - Ênfase1 2 2 2 2 6 3" xfId="32955"/>
    <cellStyle name="40% - Ênfase1 2 2 2 2 7" xfId="12099"/>
    <cellStyle name="40% - Ênfase1 2 2 2 2 8" xfId="23475"/>
    <cellStyle name="40% - Ênfase1 2 2 2 2 9" xfId="34851"/>
    <cellStyle name="40% - Ênfase1 2 2 2 3" xfId="1038"/>
    <cellStyle name="40% - Ênfase1 2 2 2 3 10" xfId="37063"/>
    <cellStyle name="40% - Ênfase1 2 2 2 3 2" xfId="2935"/>
    <cellStyle name="40% - Ênfase1 2 2 2 3 2 2" xfId="14311"/>
    <cellStyle name="40% - Ênfase1 2 2 2 3 2 3" xfId="25687"/>
    <cellStyle name="40% - Ênfase1 2 2 2 3 3" xfId="4831"/>
    <cellStyle name="40% - Ênfase1 2 2 2 3 3 2" xfId="16207"/>
    <cellStyle name="40% - Ênfase1 2 2 2 3 3 3" xfId="27583"/>
    <cellStyle name="40% - Ênfase1 2 2 2 3 4" xfId="6727"/>
    <cellStyle name="40% - Ênfase1 2 2 2 3 4 2" xfId="18103"/>
    <cellStyle name="40% - Ênfase1 2 2 2 3 4 3" xfId="29479"/>
    <cellStyle name="40% - Ênfase1 2 2 2 3 5" xfId="8623"/>
    <cellStyle name="40% - Ênfase1 2 2 2 3 5 2" xfId="19999"/>
    <cellStyle name="40% - Ênfase1 2 2 2 3 5 3" xfId="31375"/>
    <cellStyle name="40% - Ênfase1 2 2 2 3 6" xfId="10519"/>
    <cellStyle name="40% - Ênfase1 2 2 2 3 6 2" xfId="21895"/>
    <cellStyle name="40% - Ênfase1 2 2 2 3 6 3" xfId="33271"/>
    <cellStyle name="40% - Ênfase1 2 2 2 3 7" xfId="12415"/>
    <cellStyle name="40% - Ênfase1 2 2 2 3 8" xfId="23791"/>
    <cellStyle name="40% - Ênfase1 2 2 2 3 9" xfId="35167"/>
    <cellStyle name="40% - Ênfase1 2 2 2 4" xfId="1354"/>
    <cellStyle name="40% - Ênfase1 2 2 2 4 10" xfId="37379"/>
    <cellStyle name="40% - Ênfase1 2 2 2 4 2" xfId="3251"/>
    <cellStyle name="40% - Ênfase1 2 2 2 4 2 2" xfId="14627"/>
    <cellStyle name="40% - Ênfase1 2 2 2 4 2 3" xfId="26003"/>
    <cellStyle name="40% - Ênfase1 2 2 2 4 3" xfId="5147"/>
    <cellStyle name="40% - Ênfase1 2 2 2 4 3 2" xfId="16523"/>
    <cellStyle name="40% - Ênfase1 2 2 2 4 3 3" xfId="27899"/>
    <cellStyle name="40% - Ênfase1 2 2 2 4 4" xfId="7043"/>
    <cellStyle name="40% - Ênfase1 2 2 2 4 4 2" xfId="18419"/>
    <cellStyle name="40% - Ênfase1 2 2 2 4 4 3" xfId="29795"/>
    <cellStyle name="40% - Ênfase1 2 2 2 4 5" xfId="8939"/>
    <cellStyle name="40% - Ênfase1 2 2 2 4 5 2" xfId="20315"/>
    <cellStyle name="40% - Ênfase1 2 2 2 4 5 3" xfId="31691"/>
    <cellStyle name="40% - Ênfase1 2 2 2 4 6" xfId="10835"/>
    <cellStyle name="40% - Ênfase1 2 2 2 4 6 2" xfId="22211"/>
    <cellStyle name="40% - Ênfase1 2 2 2 4 6 3" xfId="33587"/>
    <cellStyle name="40% - Ênfase1 2 2 2 4 7" xfId="12731"/>
    <cellStyle name="40% - Ênfase1 2 2 2 4 8" xfId="24107"/>
    <cellStyle name="40% - Ênfase1 2 2 2 4 9" xfId="35483"/>
    <cellStyle name="40% - Ênfase1 2 2 2 5" xfId="1670"/>
    <cellStyle name="40% - Ênfase1 2 2 2 5 10" xfId="37695"/>
    <cellStyle name="40% - Ênfase1 2 2 2 5 2" xfId="3567"/>
    <cellStyle name="40% - Ênfase1 2 2 2 5 2 2" xfId="14943"/>
    <cellStyle name="40% - Ênfase1 2 2 2 5 2 3" xfId="26319"/>
    <cellStyle name="40% - Ênfase1 2 2 2 5 3" xfId="5463"/>
    <cellStyle name="40% - Ênfase1 2 2 2 5 3 2" xfId="16839"/>
    <cellStyle name="40% - Ênfase1 2 2 2 5 3 3" xfId="28215"/>
    <cellStyle name="40% - Ênfase1 2 2 2 5 4" xfId="7359"/>
    <cellStyle name="40% - Ênfase1 2 2 2 5 4 2" xfId="18735"/>
    <cellStyle name="40% - Ênfase1 2 2 2 5 4 3" xfId="30111"/>
    <cellStyle name="40% - Ênfase1 2 2 2 5 5" xfId="9255"/>
    <cellStyle name="40% - Ênfase1 2 2 2 5 5 2" xfId="20631"/>
    <cellStyle name="40% - Ênfase1 2 2 2 5 5 3" xfId="32007"/>
    <cellStyle name="40% - Ênfase1 2 2 2 5 6" xfId="11151"/>
    <cellStyle name="40% - Ênfase1 2 2 2 5 6 2" xfId="22527"/>
    <cellStyle name="40% - Ênfase1 2 2 2 5 6 3" xfId="33903"/>
    <cellStyle name="40% - Ênfase1 2 2 2 5 7" xfId="13047"/>
    <cellStyle name="40% - Ênfase1 2 2 2 5 8" xfId="24423"/>
    <cellStyle name="40% - Ênfase1 2 2 2 5 9" xfId="35799"/>
    <cellStyle name="40% - Ênfase1 2 2 2 6" xfId="1986"/>
    <cellStyle name="40% - Ênfase1 2 2 2 6 10" xfId="38011"/>
    <cellStyle name="40% - Ênfase1 2 2 2 6 2" xfId="3883"/>
    <cellStyle name="40% - Ênfase1 2 2 2 6 2 2" xfId="15259"/>
    <cellStyle name="40% - Ênfase1 2 2 2 6 2 3" xfId="26635"/>
    <cellStyle name="40% - Ênfase1 2 2 2 6 3" xfId="5779"/>
    <cellStyle name="40% - Ênfase1 2 2 2 6 3 2" xfId="17155"/>
    <cellStyle name="40% - Ênfase1 2 2 2 6 3 3" xfId="28531"/>
    <cellStyle name="40% - Ênfase1 2 2 2 6 4" xfId="7675"/>
    <cellStyle name="40% - Ênfase1 2 2 2 6 4 2" xfId="19051"/>
    <cellStyle name="40% - Ênfase1 2 2 2 6 4 3" xfId="30427"/>
    <cellStyle name="40% - Ênfase1 2 2 2 6 5" xfId="9571"/>
    <cellStyle name="40% - Ênfase1 2 2 2 6 5 2" xfId="20947"/>
    <cellStyle name="40% - Ênfase1 2 2 2 6 5 3" xfId="32323"/>
    <cellStyle name="40% - Ênfase1 2 2 2 6 6" xfId="11467"/>
    <cellStyle name="40% - Ênfase1 2 2 2 6 6 2" xfId="22843"/>
    <cellStyle name="40% - Ênfase1 2 2 2 6 6 3" xfId="34219"/>
    <cellStyle name="40% - Ênfase1 2 2 2 6 7" xfId="13363"/>
    <cellStyle name="40% - Ênfase1 2 2 2 6 8" xfId="24739"/>
    <cellStyle name="40% - Ênfase1 2 2 2 6 9" xfId="36115"/>
    <cellStyle name="40% - Ênfase1 2 2 2 7" xfId="2302"/>
    <cellStyle name="40% - Ênfase1 2 2 2 7 2" xfId="13679"/>
    <cellStyle name="40% - Ênfase1 2 2 2 7 3" xfId="25055"/>
    <cellStyle name="40% - Ênfase1 2 2 2 8" xfId="4199"/>
    <cellStyle name="40% - Ênfase1 2 2 2 8 2" xfId="15575"/>
    <cellStyle name="40% - Ênfase1 2 2 2 8 3" xfId="26951"/>
    <cellStyle name="40% - Ênfase1 2 2 2 9" xfId="6095"/>
    <cellStyle name="40% - Ênfase1 2 2 2 9 2" xfId="17471"/>
    <cellStyle name="40% - Ênfase1 2 2 2 9 3" xfId="28847"/>
    <cellStyle name="40% - Ênfase1 2 2 3" xfId="564"/>
    <cellStyle name="40% - Ênfase1 2 2 3 10" xfId="36589"/>
    <cellStyle name="40% - Ênfase1 2 2 3 2" xfId="2461"/>
    <cellStyle name="40% - Ênfase1 2 2 3 2 2" xfId="13837"/>
    <cellStyle name="40% - Ênfase1 2 2 3 2 3" xfId="25213"/>
    <cellStyle name="40% - Ênfase1 2 2 3 3" xfId="4357"/>
    <cellStyle name="40% - Ênfase1 2 2 3 3 2" xfId="15733"/>
    <cellStyle name="40% - Ênfase1 2 2 3 3 3" xfId="27109"/>
    <cellStyle name="40% - Ênfase1 2 2 3 4" xfId="6253"/>
    <cellStyle name="40% - Ênfase1 2 2 3 4 2" xfId="17629"/>
    <cellStyle name="40% - Ênfase1 2 2 3 4 3" xfId="29005"/>
    <cellStyle name="40% - Ênfase1 2 2 3 5" xfId="8149"/>
    <cellStyle name="40% - Ênfase1 2 2 3 5 2" xfId="19525"/>
    <cellStyle name="40% - Ênfase1 2 2 3 5 3" xfId="30901"/>
    <cellStyle name="40% - Ênfase1 2 2 3 6" xfId="10045"/>
    <cellStyle name="40% - Ênfase1 2 2 3 6 2" xfId="21421"/>
    <cellStyle name="40% - Ênfase1 2 2 3 6 3" xfId="32797"/>
    <cellStyle name="40% - Ênfase1 2 2 3 7" xfId="11941"/>
    <cellStyle name="40% - Ênfase1 2 2 3 8" xfId="23317"/>
    <cellStyle name="40% - Ênfase1 2 2 3 9" xfId="34693"/>
    <cellStyle name="40% - Ênfase1 2 2 4" xfId="880"/>
    <cellStyle name="40% - Ênfase1 2 2 4 10" xfId="36905"/>
    <cellStyle name="40% - Ênfase1 2 2 4 2" xfId="2777"/>
    <cellStyle name="40% - Ênfase1 2 2 4 2 2" xfId="14153"/>
    <cellStyle name="40% - Ênfase1 2 2 4 2 3" xfId="25529"/>
    <cellStyle name="40% - Ênfase1 2 2 4 3" xfId="4673"/>
    <cellStyle name="40% - Ênfase1 2 2 4 3 2" xfId="16049"/>
    <cellStyle name="40% - Ênfase1 2 2 4 3 3" xfId="27425"/>
    <cellStyle name="40% - Ênfase1 2 2 4 4" xfId="6569"/>
    <cellStyle name="40% - Ênfase1 2 2 4 4 2" xfId="17945"/>
    <cellStyle name="40% - Ênfase1 2 2 4 4 3" xfId="29321"/>
    <cellStyle name="40% - Ênfase1 2 2 4 5" xfId="8465"/>
    <cellStyle name="40% - Ênfase1 2 2 4 5 2" xfId="19841"/>
    <cellStyle name="40% - Ênfase1 2 2 4 5 3" xfId="31217"/>
    <cellStyle name="40% - Ênfase1 2 2 4 6" xfId="10361"/>
    <cellStyle name="40% - Ênfase1 2 2 4 6 2" xfId="21737"/>
    <cellStyle name="40% - Ênfase1 2 2 4 6 3" xfId="33113"/>
    <cellStyle name="40% - Ênfase1 2 2 4 7" xfId="12257"/>
    <cellStyle name="40% - Ênfase1 2 2 4 8" xfId="23633"/>
    <cellStyle name="40% - Ênfase1 2 2 4 9" xfId="35009"/>
    <cellStyle name="40% - Ênfase1 2 2 5" xfId="1196"/>
    <cellStyle name="40% - Ênfase1 2 2 5 10" xfId="37221"/>
    <cellStyle name="40% - Ênfase1 2 2 5 2" xfId="3093"/>
    <cellStyle name="40% - Ênfase1 2 2 5 2 2" xfId="14469"/>
    <cellStyle name="40% - Ênfase1 2 2 5 2 3" xfId="25845"/>
    <cellStyle name="40% - Ênfase1 2 2 5 3" xfId="4989"/>
    <cellStyle name="40% - Ênfase1 2 2 5 3 2" xfId="16365"/>
    <cellStyle name="40% - Ênfase1 2 2 5 3 3" xfId="27741"/>
    <cellStyle name="40% - Ênfase1 2 2 5 4" xfId="6885"/>
    <cellStyle name="40% - Ênfase1 2 2 5 4 2" xfId="18261"/>
    <cellStyle name="40% - Ênfase1 2 2 5 4 3" xfId="29637"/>
    <cellStyle name="40% - Ênfase1 2 2 5 5" xfId="8781"/>
    <cellStyle name="40% - Ênfase1 2 2 5 5 2" xfId="20157"/>
    <cellStyle name="40% - Ênfase1 2 2 5 5 3" xfId="31533"/>
    <cellStyle name="40% - Ênfase1 2 2 5 6" xfId="10677"/>
    <cellStyle name="40% - Ênfase1 2 2 5 6 2" xfId="22053"/>
    <cellStyle name="40% - Ênfase1 2 2 5 6 3" xfId="33429"/>
    <cellStyle name="40% - Ênfase1 2 2 5 7" xfId="12573"/>
    <cellStyle name="40% - Ênfase1 2 2 5 8" xfId="23949"/>
    <cellStyle name="40% - Ênfase1 2 2 5 9" xfId="35325"/>
    <cellStyle name="40% - Ênfase1 2 2 6" xfId="1512"/>
    <cellStyle name="40% - Ênfase1 2 2 6 10" xfId="37537"/>
    <cellStyle name="40% - Ênfase1 2 2 6 2" xfId="3409"/>
    <cellStyle name="40% - Ênfase1 2 2 6 2 2" xfId="14785"/>
    <cellStyle name="40% - Ênfase1 2 2 6 2 3" xfId="26161"/>
    <cellStyle name="40% - Ênfase1 2 2 6 3" xfId="5305"/>
    <cellStyle name="40% - Ênfase1 2 2 6 3 2" xfId="16681"/>
    <cellStyle name="40% - Ênfase1 2 2 6 3 3" xfId="28057"/>
    <cellStyle name="40% - Ênfase1 2 2 6 4" xfId="7201"/>
    <cellStyle name="40% - Ênfase1 2 2 6 4 2" xfId="18577"/>
    <cellStyle name="40% - Ênfase1 2 2 6 4 3" xfId="29953"/>
    <cellStyle name="40% - Ênfase1 2 2 6 5" xfId="9097"/>
    <cellStyle name="40% - Ênfase1 2 2 6 5 2" xfId="20473"/>
    <cellStyle name="40% - Ênfase1 2 2 6 5 3" xfId="31849"/>
    <cellStyle name="40% - Ênfase1 2 2 6 6" xfId="10993"/>
    <cellStyle name="40% - Ênfase1 2 2 6 6 2" xfId="22369"/>
    <cellStyle name="40% - Ênfase1 2 2 6 6 3" xfId="33745"/>
    <cellStyle name="40% - Ênfase1 2 2 6 7" xfId="12889"/>
    <cellStyle name="40% - Ênfase1 2 2 6 8" xfId="24265"/>
    <cellStyle name="40% - Ênfase1 2 2 6 9" xfId="35641"/>
    <cellStyle name="40% - Ênfase1 2 2 7" xfId="1828"/>
    <cellStyle name="40% - Ênfase1 2 2 7 10" xfId="37853"/>
    <cellStyle name="40% - Ênfase1 2 2 7 2" xfId="3725"/>
    <cellStyle name="40% - Ênfase1 2 2 7 2 2" xfId="15101"/>
    <cellStyle name="40% - Ênfase1 2 2 7 2 3" xfId="26477"/>
    <cellStyle name="40% - Ênfase1 2 2 7 3" xfId="5621"/>
    <cellStyle name="40% - Ênfase1 2 2 7 3 2" xfId="16997"/>
    <cellStyle name="40% - Ênfase1 2 2 7 3 3" xfId="28373"/>
    <cellStyle name="40% - Ênfase1 2 2 7 4" xfId="7517"/>
    <cellStyle name="40% - Ênfase1 2 2 7 4 2" xfId="18893"/>
    <cellStyle name="40% - Ênfase1 2 2 7 4 3" xfId="30269"/>
    <cellStyle name="40% - Ênfase1 2 2 7 5" xfId="9413"/>
    <cellStyle name="40% - Ênfase1 2 2 7 5 2" xfId="20789"/>
    <cellStyle name="40% - Ênfase1 2 2 7 5 3" xfId="32165"/>
    <cellStyle name="40% - Ênfase1 2 2 7 6" xfId="11309"/>
    <cellStyle name="40% - Ênfase1 2 2 7 6 2" xfId="22685"/>
    <cellStyle name="40% - Ênfase1 2 2 7 6 3" xfId="34061"/>
    <cellStyle name="40% - Ênfase1 2 2 7 7" xfId="13205"/>
    <cellStyle name="40% - Ênfase1 2 2 7 8" xfId="24581"/>
    <cellStyle name="40% - Ênfase1 2 2 7 9" xfId="35957"/>
    <cellStyle name="40% - Ênfase1 2 2 8" xfId="2144"/>
    <cellStyle name="40% - Ênfase1 2 2 8 2" xfId="13521"/>
    <cellStyle name="40% - Ênfase1 2 2 8 3" xfId="24897"/>
    <cellStyle name="40% - Ênfase1 2 2 9" xfId="4041"/>
    <cellStyle name="40% - Ênfase1 2 2 9 2" xfId="15417"/>
    <cellStyle name="40% - Ênfase1 2 2 9 3" xfId="26793"/>
    <cellStyle name="40% - Ênfase1 2 3" xfId="315"/>
    <cellStyle name="40% - Ênfase1 2 3 10" xfId="7901"/>
    <cellStyle name="40% - Ênfase1 2 3 10 2" xfId="19277"/>
    <cellStyle name="40% - Ênfase1 2 3 10 3" xfId="30653"/>
    <cellStyle name="40% - Ênfase1 2 3 11" xfId="9797"/>
    <cellStyle name="40% - Ênfase1 2 3 11 2" xfId="21173"/>
    <cellStyle name="40% - Ênfase1 2 3 11 3" xfId="32549"/>
    <cellStyle name="40% - Ênfase1 2 3 12" xfId="11693"/>
    <cellStyle name="40% - Ênfase1 2 3 13" xfId="23069"/>
    <cellStyle name="40% - Ênfase1 2 3 14" xfId="34445"/>
    <cellStyle name="40% - Ênfase1 2 3 15" xfId="36341"/>
    <cellStyle name="40% - Ênfase1 2 3 2" xfId="632"/>
    <cellStyle name="40% - Ênfase1 2 3 2 10" xfId="36657"/>
    <cellStyle name="40% - Ênfase1 2 3 2 2" xfId="2529"/>
    <cellStyle name="40% - Ênfase1 2 3 2 2 2" xfId="13905"/>
    <cellStyle name="40% - Ênfase1 2 3 2 2 3" xfId="25281"/>
    <cellStyle name="40% - Ênfase1 2 3 2 3" xfId="4425"/>
    <cellStyle name="40% - Ênfase1 2 3 2 3 2" xfId="15801"/>
    <cellStyle name="40% - Ênfase1 2 3 2 3 3" xfId="27177"/>
    <cellStyle name="40% - Ênfase1 2 3 2 4" xfId="6321"/>
    <cellStyle name="40% - Ênfase1 2 3 2 4 2" xfId="17697"/>
    <cellStyle name="40% - Ênfase1 2 3 2 4 3" xfId="29073"/>
    <cellStyle name="40% - Ênfase1 2 3 2 5" xfId="8217"/>
    <cellStyle name="40% - Ênfase1 2 3 2 5 2" xfId="19593"/>
    <cellStyle name="40% - Ênfase1 2 3 2 5 3" xfId="30969"/>
    <cellStyle name="40% - Ênfase1 2 3 2 6" xfId="10113"/>
    <cellStyle name="40% - Ênfase1 2 3 2 6 2" xfId="21489"/>
    <cellStyle name="40% - Ênfase1 2 3 2 6 3" xfId="32865"/>
    <cellStyle name="40% - Ênfase1 2 3 2 7" xfId="12009"/>
    <cellStyle name="40% - Ênfase1 2 3 2 8" xfId="23385"/>
    <cellStyle name="40% - Ênfase1 2 3 2 9" xfId="34761"/>
    <cellStyle name="40% - Ênfase1 2 3 3" xfId="948"/>
    <cellStyle name="40% - Ênfase1 2 3 3 10" xfId="36973"/>
    <cellStyle name="40% - Ênfase1 2 3 3 2" xfId="2845"/>
    <cellStyle name="40% - Ênfase1 2 3 3 2 2" xfId="14221"/>
    <cellStyle name="40% - Ênfase1 2 3 3 2 3" xfId="25597"/>
    <cellStyle name="40% - Ênfase1 2 3 3 3" xfId="4741"/>
    <cellStyle name="40% - Ênfase1 2 3 3 3 2" xfId="16117"/>
    <cellStyle name="40% - Ênfase1 2 3 3 3 3" xfId="27493"/>
    <cellStyle name="40% - Ênfase1 2 3 3 4" xfId="6637"/>
    <cellStyle name="40% - Ênfase1 2 3 3 4 2" xfId="18013"/>
    <cellStyle name="40% - Ênfase1 2 3 3 4 3" xfId="29389"/>
    <cellStyle name="40% - Ênfase1 2 3 3 5" xfId="8533"/>
    <cellStyle name="40% - Ênfase1 2 3 3 5 2" xfId="19909"/>
    <cellStyle name="40% - Ênfase1 2 3 3 5 3" xfId="31285"/>
    <cellStyle name="40% - Ênfase1 2 3 3 6" xfId="10429"/>
    <cellStyle name="40% - Ênfase1 2 3 3 6 2" xfId="21805"/>
    <cellStyle name="40% - Ênfase1 2 3 3 6 3" xfId="33181"/>
    <cellStyle name="40% - Ênfase1 2 3 3 7" xfId="12325"/>
    <cellStyle name="40% - Ênfase1 2 3 3 8" xfId="23701"/>
    <cellStyle name="40% - Ênfase1 2 3 3 9" xfId="35077"/>
    <cellStyle name="40% - Ênfase1 2 3 4" xfId="1264"/>
    <cellStyle name="40% - Ênfase1 2 3 4 10" xfId="37289"/>
    <cellStyle name="40% - Ênfase1 2 3 4 2" xfId="3161"/>
    <cellStyle name="40% - Ênfase1 2 3 4 2 2" xfId="14537"/>
    <cellStyle name="40% - Ênfase1 2 3 4 2 3" xfId="25913"/>
    <cellStyle name="40% - Ênfase1 2 3 4 3" xfId="5057"/>
    <cellStyle name="40% - Ênfase1 2 3 4 3 2" xfId="16433"/>
    <cellStyle name="40% - Ênfase1 2 3 4 3 3" xfId="27809"/>
    <cellStyle name="40% - Ênfase1 2 3 4 4" xfId="6953"/>
    <cellStyle name="40% - Ênfase1 2 3 4 4 2" xfId="18329"/>
    <cellStyle name="40% - Ênfase1 2 3 4 4 3" xfId="29705"/>
    <cellStyle name="40% - Ênfase1 2 3 4 5" xfId="8849"/>
    <cellStyle name="40% - Ênfase1 2 3 4 5 2" xfId="20225"/>
    <cellStyle name="40% - Ênfase1 2 3 4 5 3" xfId="31601"/>
    <cellStyle name="40% - Ênfase1 2 3 4 6" xfId="10745"/>
    <cellStyle name="40% - Ênfase1 2 3 4 6 2" xfId="22121"/>
    <cellStyle name="40% - Ênfase1 2 3 4 6 3" xfId="33497"/>
    <cellStyle name="40% - Ênfase1 2 3 4 7" xfId="12641"/>
    <cellStyle name="40% - Ênfase1 2 3 4 8" xfId="24017"/>
    <cellStyle name="40% - Ênfase1 2 3 4 9" xfId="35393"/>
    <cellStyle name="40% - Ênfase1 2 3 5" xfId="1580"/>
    <cellStyle name="40% - Ênfase1 2 3 5 10" xfId="37605"/>
    <cellStyle name="40% - Ênfase1 2 3 5 2" xfId="3477"/>
    <cellStyle name="40% - Ênfase1 2 3 5 2 2" xfId="14853"/>
    <cellStyle name="40% - Ênfase1 2 3 5 2 3" xfId="26229"/>
    <cellStyle name="40% - Ênfase1 2 3 5 3" xfId="5373"/>
    <cellStyle name="40% - Ênfase1 2 3 5 3 2" xfId="16749"/>
    <cellStyle name="40% - Ênfase1 2 3 5 3 3" xfId="28125"/>
    <cellStyle name="40% - Ênfase1 2 3 5 4" xfId="7269"/>
    <cellStyle name="40% - Ênfase1 2 3 5 4 2" xfId="18645"/>
    <cellStyle name="40% - Ênfase1 2 3 5 4 3" xfId="30021"/>
    <cellStyle name="40% - Ênfase1 2 3 5 5" xfId="9165"/>
    <cellStyle name="40% - Ênfase1 2 3 5 5 2" xfId="20541"/>
    <cellStyle name="40% - Ênfase1 2 3 5 5 3" xfId="31917"/>
    <cellStyle name="40% - Ênfase1 2 3 5 6" xfId="11061"/>
    <cellStyle name="40% - Ênfase1 2 3 5 6 2" xfId="22437"/>
    <cellStyle name="40% - Ênfase1 2 3 5 6 3" xfId="33813"/>
    <cellStyle name="40% - Ênfase1 2 3 5 7" xfId="12957"/>
    <cellStyle name="40% - Ênfase1 2 3 5 8" xfId="24333"/>
    <cellStyle name="40% - Ênfase1 2 3 5 9" xfId="35709"/>
    <cellStyle name="40% - Ênfase1 2 3 6" xfId="1896"/>
    <cellStyle name="40% - Ênfase1 2 3 6 10" xfId="37921"/>
    <cellStyle name="40% - Ênfase1 2 3 6 2" xfId="3793"/>
    <cellStyle name="40% - Ênfase1 2 3 6 2 2" xfId="15169"/>
    <cellStyle name="40% - Ênfase1 2 3 6 2 3" xfId="26545"/>
    <cellStyle name="40% - Ênfase1 2 3 6 3" xfId="5689"/>
    <cellStyle name="40% - Ênfase1 2 3 6 3 2" xfId="17065"/>
    <cellStyle name="40% - Ênfase1 2 3 6 3 3" xfId="28441"/>
    <cellStyle name="40% - Ênfase1 2 3 6 4" xfId="7585"/>
    <cellStyle name="40% - Ênfase1 2 3 6 4 2" xfId="18961"/>
    <cellStyle name="40% - Ênfase1 2 3 6 4 3" xfId="30337"/>
    <cellStyle name="40% - Ênfase1 2 3 6 5" xfId="9481"/>
    <cellStyle name="40% - Ênfase1 2 3 6 5 2" xfId="20857"/>
    <cellStyle name="40% - Ênfase1 2 3 6 5 3" xfId="32233"/>
    <cellStyle name="40% - Ênfase1 2 3 6 6" xfId="11377"/>
    <cellStyle name="40% - Ênfase1 2 3 6 6 2" xfId="22753"/>
    <cellStyle name="40% - Ênfase1 2 3 6 6 3" xfId="34129"/>
    <cellStyle name="40% - Ênfase1 2 3 6 7" xfId="13273"/>
    <cellStyle name="40% - Ênfase1 2 3 6 8" xfId="24649"/>
    <cellStyle name="40% - Ênfase1 2 3 6 9" xfId="36025"/>
    <cellStyle name="40% - Ênfase1 2 3 7" xfId="2212"/>
    <cellStyle name="40% - Ênfase1 2 3 7 2" xfId="13589"/>
    <cellStyle name="40% - Ênfase1 2 3 7 3" xfId="24965"/>
    <cellStyle name="40% - Ênfase1 2 3 8" xfId="4109"/>
    <cellStyle name="40% - Ênfase1 2 3 8 2" xfId="15485"/>
    <cellStyle name="40% - Ênfase1 2 3 8 3" xfId="26861"/>
    <cellStyle name="40% - Ênfase1 2 3 9" xfId="6005"/>
    <cellStyle name="40% - Ênfase1 2 3 9 2" xfId="17381"/>
    <cellStyle name="40% - Ênfase1 2 3 9 3" xfId="28757"/>
    <cellStyle name="40% - Ênfase1 2 4" xfId="474"/>
    <cellStyle name="40% - Ênfase1 2 4 10" xfId="36499"/>
    <cellStyle name="40% - Ênfase1 2 4 2" xfId="2371"/>
    <cellStyle name="40% - Ênfase1 2 4 2 2" xfId="13747"/>
    <cellStyle name="40% - Ênfase1 2 4 2 3" xfId="25123"/>
    <cellStyle name="40% - Ênfase1 2 4 3" xfId="4267"/>
    <cellStyle name="40% - Ênfase1 2 4 3 2" xfId="15643"/>
    <cellStyle name="40% - Ênfase1 2 4 3 3" xfId="27019"/>
    <cellStyle name="40% - Ênfase1 2 4 4" xfId="6163"/>
    <cellStyle name="40% - Ênfase1 2 4 4 2" xfId="17539"/>
    <cellStyle name="40% - Ênfase1 2 4 4 3" xfId="28915"/>
    <cellStyle name="40% - Ênfase1 2 4 5" xfId="8059"/>
    <cellStyle name="40% - Ênfase1 2 4 5 2" xfId="19435"/>
    <cellStyle name="40% - Ênfase1 2 4 5 3" xfId="30811"/>
    <cellStyle name="40% - Ênfase1 2 4 6" xfId="9955"/>
    <cellStyle name="40% - Ênfase1 2 4 6 2" xfId="21331"/>
    <cellStyle name="40% - Ênfase1 2 4 6 3" xfId="32707"/>
    <cellStyle name="40% - Ênfase1 2 4 7" xfId="11851"/>
    <cellStyle name="40% - Ênfase1 2 4 8" xfId="23227"/>
    <cellStyle name="40% - Ênfase1 2 4 9" xfId="34603"/>
    <cellStyle name="40% - Ênfase1 2 5" xfId="790"/>
    <cellStyle name="40% - Ênfase1 2 5 10" xfId="36815"/>
    <cellStyle name="40% - Ênfase1 2 5 2" xfId="2687"/>
    <cellStyle name="40% - Ênfase1 2 5 2 2" xfId="14063"/>
    <cellStyle name="40% - Ênfase1 2 5 2 3" xfId="25439"/>
    <cellStyle name="40% - Ênfase1 2 5 3" xfId="4583"/>
    <cellStyle name="40% - Ênfase1 2 5 3 2" xfId="15959"/>
    <cellStyle name="40% - Ênfase1 2 5 3 3" xfId="27335"/>
    <cellStyle name="40% - Ênfase1 2 5 4" xfId="6479"/>
    <cellStyle name="40% - Ênfase1 2 5 4 2" xfId="17855"/>
    <cellStyle name="40% - Ênfase1 2 5 4 3" xfId="29231"/>
    <cellStyle name="40% - Ênfase1 2 5 5" xfId="8375"/>
    <cellStyle name="40% - Ênfase1 2 5 5 2" xfId="19751"/>
    <cellStyle name="40% - Ênfase1 2 5 5 3" xfId="31127"/>
    <cellStyle name="40% - Ênfase1 2 5 6" xfId="10271"/>
    <cellStyle name="40% - Ênfase1 2 5 6 2" xfId="21647"/>
    <cellStyle name="40% - Ênfase1 2 5 6 3" xfId="33023"/>
    <cellStyle name="40% - Ênfase1 2 5 7" xfId="12167"/>
    <cellStyle name="40% - Ênfase1 2 5 8" xfId="23543"/>
    <cellStyle name="40% - Ênfase1 2 5 9" xfId="34919"/>
    <cellStyle name="40% - Ênfase1 2 6" xfId="1106"/>
    <cellStyle name="40% - Ênfase1 2 6 10" xfId="37131"/>
    <cellStyle name="40% - Ênfase1 2 6 2" xfId="3003"/>
    <cellStyle name="40% - Ênfase1 2 6 2 2" xfId="14379"/>
    <cellStyle name="40% - Ênfase1 2 6 2 3" xfId="25755"/>
    <cellStyle name="40% - Ênfase1 2 6 3" xfId="4899"/>
    <cellStyle name="40% - Ênfase1 2 6 3 2" xfId="16275"/>
    <cellStyle name="40% - Ênfase1 2 6 3 3" xfId="27651"/>
    <cellStyle name="40% - Ênfase1 2 6 4" xfId="6795"/>
    <cellStyle name="40% - Ênfase1 2 6 4 2" xfId="18171"/>
    <cellStyle name="40% - Ênfase1 2 6 4 3" xfId="29547"/>
    <cellStyle name="40% - Ênfase1 2 6 5" xfId="8691"/>
    <cellStyle name="40% - Ênfase1 2 6 5 2" xfId="20067"/>
    <cellStyle name="40% - Ênfase1 2 6 5 3" xfId="31443"/>
    <cellStyle name="40% - Ênfase1 2 6 6" xfId="10587"/>
    <cellStyle name="40% - Ênfase1 2 6 6 2" xfId="21963"/>
    <cellStyle name="40% - Ênfase1 2 6 6 3" xfId="33339"/>
    <cellStyle name="40% - Ênfase1 2 6 7" xfId="12483"/>
    <cellStyle name="40% - Ênfase1 2 6 8" xfId="23859"/>
    <cellStyle name="40% - Ênfase1 2 6 9" xfId="35235"/>
    <cellStyle name="40% - Ênfase1 2 7" xfId="1422"/>
    <cellStyle name="40% - Ênfase1 2 7 10" xfId="37447"/>
    <cellStyle name="40% - Ênfase1 2 7 2" xfId="3319"/>
    <cellStyle name="40% - Ênfase1 2 7 2 2" xfId="14695"/>
    <cellStyle name="40% - Ênfase1 2 7 2 3" xfId="26071"/>
    <cellStyle name="40% - Ênfase1 2 7 3" xfId="5215"/>
    <cellStyle name="40% - Ênfase1 2 7 3 2" xfId="16591"/>
    <cellStyle name="40% - Ênfase1 2 7 3 3" xfId="27967"/>
    <cellStyle name="40% - Ênfase1 2 7 4" xfId="7111"/>
    <cellStyle name="40% - Ênfase1 2 7 4 2" xfId="18487"/>
    <cellStyle name="40% - Ênfase1 2 7 4 3" xfId="29863"/>
    <cellStyle name="40% - Ênfase1 2 7 5" xfId="9007"/>
    <cellStyle name="40% - Ênfase1 2 7 5 2" xfId="20383"/>
    <cellStyle name="40% - Ênfase1 2 7 5 3" xfId="31759"/>
    <cellStyle name="40% - Ênfase1 2 7 6" xfId="10903"/>
    <cellStyle name="40% - Ênfase1 2 7 6 2" xfId="22279"/>
    <cellStyle name="40% - Ênfase1 2 7 6 3" xfId="33655"/>
    <cellStyle name="40% - Ênfase1 2 7 7" xfId="12799"/>
    <cellStyle name="40% - Ênfase1 2 7 8" xfId="24175"/>
    <cellStyle name="40% - Ênfase1 2 7 9" xfId="35551"/>
    <cellStyle name="40% - Ênfase1 2 8" xfId="1738"/>
    <cellStyle name="40% - Ênfase1 2 8 10" xfId="37763"/>
    <cellStyle name="40% - Ênfase1 2 8 2" xfId="3635"/>
    <cellStyle name="40% - Ênfase1 2 8 2 2" xfId="15011"/>
    <cellStyle name="40% - Ênfase1 2 8 2 3" xfId="26387"/>
    <cellStyle name="40% - Ênfase1 2 8 3" xfId="5531"/>
    <cellStyle name="40% - Ênfase1 2 8 3 2" xfId="16907"/>
    <cellStyle name="40% - Ênfase1 2 8 3 3" xfId="28283"/>
    <cellStyle name="40% - Ênfase1 2 8 4" xfId="7427"/>
    <cellStyle name="40% - Ênfase1 2 8 4 2" xfId="18803"/>
    <cellStyle name="40% - Ênfase1 2 8 4 3" xfId="30179"/>
    <cellStyle name="40% - Ênfase1 2 8 5" xfId="9323"/>
    <cellStyle name="40% - Ênfase1 2 8 5 2" xfId="20699"/>
    <cellStyle name="40% - Ênfase1 2 8 5 3" xfId="32075"/>
    <cellStyle name="40% - Ênfase1 2 8 6" xfId="11219"/>
    <cellStyle name="40% - Ênfase1 2 8 6 2" xfId="22595"/>
    <cellStyle name="40% - Ênfase1 2 8 6 3" xfId="33971"/>
    <cellStyle name="40% - Ênfase1 2 8 7" xfId="13115"/>
    <cellStyle name="40% - Ênfase1 2 8 8" xfId="24491"/>
    <cellStyle name="40% - Ênfase1 2 8 9" xfId="35867"/>
    <cellStyle name="40% - Ênfase1 2 9" xfId="2054"/>
    <cellStyle name="40% - Ênfase1 2 9 2" xfId="13431"/>
    <cellStyle name="40% - Ênfase1 2 9 3" xfId="24807"/>
    <cellStyle name="40% - Ênfase1 20" xfId="36161"/>
    <cellStyle name="40% - Ênfase1 3" xfId="181"/>
    <cellStyle name="40% - Ênfase1 3 10" xfId="3975"/>
    <cellStyle name="40% - Ênfase1 3 10 2" xfId="15351"/>
    <cellStyle name="40% - Ênfase1 3 10 3" xfId="26727"/>
    <cellStyle name="40% - Ênfase1 3 11" xfId="5871"/>
    <cellStyle name="40% - Ênfase1 3 11 2" xfId="17247"/>
    <cellStyle name="40% - Ênfase1 3 11 3" xfId="28623"/>
    <cellStyle name="40% - Ênfase1 3 12" xfId="7767"/>
    <cellStyle name="40% - Ênfase1 3 12 2" xfId="19143"/>
    <cellStyle name="40% - Ênfase1 3 12 3" xfId="30519"/>
    <cellStyle name="40% - Ênfase1 3 13" xfId="9663"/>
    <cellStyle name="40% - Ênfase1 3 13 2" xfId="21039"/>
    <cellStyle name="40% - Ênfase1 3 13 3" xfId="32415"/>
    <cellStyle name="40% - Ênfase1 3 14" xfId="11559"/>
    <cellStyle name="40% - Ênfase1 3 15" xfId="22935"/>
    <cellStyle name="40% - Ênfase1 3 16" xfId="34311"/>
    <cellStyle name="40% - Ênfase1 3 17" xfId="36207"/>
    <cellStyle name="40% - Ênfase1 3 2" xfId="271"/>
    <cellStyle name="40% - Ênfase1 3 2 10" xfId="5961"/>
    <cellStyle name="40% - Ênfase1 3 2 10 2" xfId="17337"/>
    <cellStyle name="40% - Ênfase1 3 2 10 3" xfId="28713"/>
    <cellStyle name="40% - Ênfase1 3 2 11" xfId="7857"/>
    <cellStyle name="40% - Ênfase1 3 2 11 2" xfId="19233"/>
    <cellStyle name="40% - Ênfase1 3 2 11 3" xfId="30609"/>
    <cellStyle name="40% - Ênfase1 3 2 12" xfId="9753"/>
    <cellStyle name="40% - Ênfase1 3 2 12 2" xfId="21129"/>
    <cellStyle name="40% - Ênfase1 3 2 12 3" xfId="32505"/>
    <cellStyle name="40% - Ênfase1 3 2 13" xfId="11649"/>
    <cellStyle name="40% - Ênfase1 3 2 14" xfId="23025"/>
    <cellStyle name="40% - Ênfase1 3 2 15" xfId="34401"/>
    <cellStyle name="40% - Ênfase1 3 2 16" xfId="36297"/>
    <cellStyle name="40% - Ênfase1 3 2 2" xfId="429"/>
    <cellStyle name="40% - Ênfase1 3 2 2 10" xfId="8015"/>
    <cellStyle name="40% - Ênfase1 3 2 2 10 2" xfId="19391"/>
    <cellStyle name="40% - Ênfase1 3 2 2 10 3" xfId="30767"/>
    <cellStyle name="40% - Ênfase1 3 2 2 11" xfId="9911"/>
    <cellStyle name="40% - Ênfase1 3 2 2 11 2" xfId="21287"/>
    <cellStyle name="40% - Ênfase1 3 2 2 11 3" xfId="32663"/>
    <cellStyle name="40% - Ênfase1 3 2 2 12" xfId="11807"/>
    <cellStyle name="40% - Ênfase1 3 2 2 13" xfId="23183"/>
    <cellStyle name="40% - Ênfase1 3 2 2 14" xfId="34559"/>
    <cellStyle name="40% - Ênfase1 3 2 2 15" xfId="36455"/>
    <cellStyle name="40% - Ênfase1 3 2 2 2" xfId="746"/>
    <cellStyle name="40% - Ênfase1 3 2 2 2 10" xfId="36771"/>
    <cellStyle name="40% - Ênfase1 3 2 2 2 2" xfId="2643"/>
    <cellStyle name="40% - Ênfase1 3 2 2 2 2 2" xfId="14019"/>
    <cellStyle name="40% - Ênfase1 3 2 2 2 2 3" xfId="25395"/>
    <cellStyle name="40% - Ênfase1 3 2 2 2 3" xfId="4539"/>
    <cellStyle name="40% - Ênfase1 3 2 2 2 3 2" xfId="15915"/>
    <cellStyle name="40% - Ênfase1 3 2 2 2 3 3" xfId="27291"/>
    <cellStyle name="40% - Ênfase1 3 2 2 2 4" xfId="6435"/>
    <cellStyle name="40% - Ênfase1 3 2 2 2 4 2" xfId="17811"/>
    <cellStyle name="40% - Ênfase1 3 2 2 2 4 3" xfId="29187"/>
    <cellStyle name="40% - Ênfase1 3 2 2 2 5" xfId="8331"/>
    <cellStyle name="40% - Ênfase1 3 2 2 2 5 2" xfId="19707"/>
    <cellStyle name="40% - Ênfase1 3 2 2 2 5 3" xfId="31083"/>
    <cellStyle name="40% - Ênfase1 3 2 2 2 6" xfId="10227"/>
    <cellStyle name="40% - Ênfase1 3 2 2 2 6 2" xfId="21603"/>
    <cellStyle name="40% - Ênfase1 3 2 2 2 6 3" xfId="32979"/>
    <cellStyle name="40% - Ênfase1 3 2 2 2 7" xfId="12123"/>
    <cellStyle name="40% - Ênfase1 3 2 2 2 8" xfId="23499"/>
    <cellStyle name="40% - Ênfase1 3 2 2 2 9" xfId="34875"/>
    <cellStyle name="40% - Ênfase1 3 2 2 3" xfId="1062"/>
    <cellStyle name="40% - Ênfase1 3 2 2 3 10" xfId="37087"/>
    <cellStyle name="40% - Ênfase1 3 2 2 3 2" xfId="2959"/>
    <cellStyle name="40% - Ênfase1 3 2 2 3 2 2" xfId="14335"/>
    <cellStyle name="40% - Ênfase1 3 2 2 3 2 3" xfId="25711"/>
    <cellStyle name="40% - Ênfase1 3 2 2 3 3" xfId="4855"/>
    <cellStyle name="40% - Ênfase1 3 2 2 3 3 2" xfId="16231"/>
    <cellStyle name="40% - Ênfase1 3 2 2 3 3 3" xfId="27607"/>
    <cellStyle name="40% - Ênfase1 3 2 2 3 4" xfId="6751"/>
    <cellStyle name="40% - Ênfase1 3 2 2 3 4 2" xfId="18127"/>
    <cellStyle name="40% - Ênfase1 3 2 2 3 4 3" xfId="29503"/>
    <cellStyle name="40% - Ênfase1 3 2 2 3 5" xfId="8647"/>
    <cellStyle name="40% - Ênfase1 3 2 2 3 5 2" xfId="20023"/>
    <cellStyle name="40% - Ênfase1 3 2 2 3 5 3" xfId="31399"/>
    <cellStyle name="40% - Ênfase1 3 2 2 3 6" xfId="10543"/>
    <cellStyle name="40% - Ênfase1 3 2 2 3 6 2" xfId="21919"/>
    <cellStyle name="40% - Ênfase1 3 2 2 3 6 3" xfId="33295"/>
    <cellStyle name="40% - Ênfase1 3 2 2 3 7" xfId="12439"/>
    <cellStyle name="40% - Ênfase1 3 2 2 3 8" xfId="23815"/>
    <cellStyle name="40% - Ênfase1 3 2 2 3 9" xfId="35191"/>
    <cellStyle name="40% - Ênfase1 3 2 2 4" xfId="1378"/>
    <cellStyle name="40% - Ênfase1 3 2 2 4 10" xfId="37403"/>
    <cellStyle name="40% - Ênfase1 3 2 2 4 2" xfId="3275"/>
    <cellStyle name="40% - Ênfase1 3 2 2 4 2 2" xfId="14651"/>
    <cellStyle name="40% - Ênfase1 3 2 2 4 2 3" xfId="26027"/>
    <cellStyle name="40% - Ênfase1 3 2 2 4 3" xfId="5171"/>
    <cellStyle name="40% - Ênfase1 3 2 2 4 3 2" xfId="16547"/>
    <cellStyle name="40% - Ênfase1 3 2 2 4 3 3" xfId="27923"/>
    <cellStyle name="40% - Ênfase1 3 2 2 4 4" xfId="7067"/>
    <cellStyle name="40% - Ênfase1 3 2 2 4 4 2" xfId="18443"/>
    <cellStyle name="40% - Ênfase1 3 2 2 4 4 3" xfId="29819"/>
    <cellStyle name="40% - Ênfase1 3 2 2 4 5" xfId="8963"/>
    <cellStyle name="40% - Ênfase1 3 2 2 4 5 2" xfId="20339"/>
    <cellStyle name="40% - Ênfase1 3 2 2 4 5 3" xfId="31715"/>
    <cellStyle name="40% - Ênfase1 3 2 2 4 6" xfId="10859"/>
    <cellStyle name="40% - Ênfase1 3 2 2 4 6 2" xfId="22235"/>
    <cellStyle name="40% - Ênfase1 3 2 2 4 6 3" xfId="33611"/>
    <cellStyle name="40% - Ênfase1 3 2 2 4 7" xfId="12755"/>
    <cellStyle name="40% - Ênfase1 3 2 2 4 8" xfId="24131"/>
    <cellStyle name="40% - Ênfase1 3 2 2 4 9" xfId="35507"/>
    <cellStyle name="40% - Ênfase1 3 2 2 5" xfId="1694"/>
    <cellStyle name="40% - Ênfase1 3 2 2 5 10" xfId="37719"/>
    <cellStyle name="40% - Ênfase1 3 2 2 5 2" xfId="3591"/>
    <cellStyle name="40% - Ênfase1 3 2 2 5 2 2" xfId="14967"/>
    <cellStyle name="40% - Ênfase1 3 2 2 5 2 3" xfId="26343"/>
    <cellStyle name="40% - Ênfase1 3 2 2 5 3" xfId="5487"/>
    <cellStyle name="40% - Ênfase1 3 2 2 5 3 2" xfId="16863"/>
    <cellStyle name="40% - Ênfase1 3 2 2 5 3 3" xfId="28239"/>
    <cellStyle name="40% - Ênfase1 3 2 2 5 4" xfId="7383"/>
    <cellStyle name="40% - Ênfase1 3 2 2 5 4 2" xfId="18759"/>
    <cellStyle name="40% - Ênfase1 3 2 2 5 4 3" xfId="30135"/>
    <cellStyle name="40% - Ênfase1 3 2 2 5 5" xfId="9279"/>
    <cellStyle name="40% - Ênfase1 3 2 2 5 5 2" xfId="20655"/>
    <cellStyle name="40% - Ênfase1 3 2 2 5 5 3" xfId="32031"/>
    <cellStyle name="40% - Ênfase1 3 2 2 5 6" xfId="11175"/>
    <cellStyle name="40% - Ênfase1 3 2 2 5 6 2" xfId="22551"/>
    <cellStyle name="40% - Ênfase1 3 2 2 5 6 3" xfId="33927"/>
    <cellStyle name="40% - Ênfase1 3 2 2 5 7" xfId="13071"/>
    <cellStyle name="40% - Ênfase1 3 2 2 5 8" xfId="24447"/>
    <cellStyle name="40% - Ênfase1 3 2 2 5 9" xfId="35823"/>
    <cellStyle name="40% - Ênfase1 3 2 2 6" xfId="2010"/>
    <cellStyle name="40% - Ênfase1 3 2 2 6 10" xfId="38035"/>
    <cellStyle name="40% - Ênfase1 3 2 2 6 2" xfId="3907"/>
    <cellStyle name="40% - Ênfase1 3 2 2 6 2 2" xfId="15283"/>
    <cellStyle name="40% - Ênfase1 3 2 2 6 2 3" xfId="26659"/>
    <cellStyle name="40% - Ênfase1 3 2 2 6 3" xfId="5803"/>
    <cellStyle name="40% - Ênfase1 3 2 2 6 3 2" xfId="17179"/>
    <cellStyle name="40% - Ênfase1 3 2 2 6 3 3" xfId="28555"/>
    <cellStyle name="40% - Ênfase1 3 2 2 6 4" xfId="7699"/>
    <cellStyle name="40% - Ênfase1 3 2 2 6 4 2" xfId="19075"/>
    <cellStyle name="40% - Ênfase1 3 2 2 6 4 3" xfId="30451"/>
    <cellStyle name="40% - Ênfase1 3 2 2 6 5" xfId="9595"/>
    <cellStyle name="40% - Ênfase1 3 2 2 6 5 2" xfId="20971"/>
    <cellStyle name="40% - Ênfase1 3 2 2 6 5 3" xfId="32347"/>
    <cellStyle name="40% - Ênfase1 3 2 2 6 6" xfId="11491"/>
    <cellStyle name="40% - Ênfase1 3 2 2 6 6 2" xfId="22867"/>
    <cellStyle name="40% - Ênfase1 3 2 2 6 6 3" xfId="34243"/>
    <cellStyle name="40% - Ênfase1 3 2 2 6 7" xfId="13387"/>
    <cellStyle name="40% - Ênfase1 3 2 2 6 8" xfId="24763"/>
    <cellStyle name="40% - Ênfase1 3 2 2 6 9" xfId="36139"/>
    <cellStyle name="40% - Ênfase1 3 2 2 7" xfId="2326"/>
    <cellStyle name="40% - Ênfase1 3 2 2 7 2" xfId="13703"/>
    <cellStyle name="40% - Ênfase1 3 2 2 7 3" xfId="25079"/>
    <cellStyle name="40% - Ênfase1 3 2 2 8" xfId="4223"/>
    <cellStyle name="40% - Ênfase1 3 2 2 8 2" xfId="15599"/>
    <cellStyle name="40% - Ênfase1 3 2 2 8 3" xfId="26975"/>
    <cellStyle name="40% - Ênfase1 3 2 2 9" xfId="6119"/>
    <cellStyle name="40% - Ênfase1 3 2 2 9 2" xfId="17495"/>
    <cellStyle name="40% - Ênfase1 3 2 2 9 3" xfId="28871"/>
    <cellStyle name="40% - Ênfase1 3 2 3" xfId="588"/>
    <cellStyle name="40% - Ênfase1 3 2 3 10" xfId="36613"/>
    <cellStyle name="40% - Ênfase1 3 2 3 2" xfId="2485"/>
    <cellStyle name="40% - Ênfase1 3 2 3 2 2" xfId="13861"/>
    <cellStyle name="40% - Ênfase1 3 2 3 2 3" xfId="25237"/>
    <cellStyle name="40% - Ênfase1 3 2 3 3" xfId="4381"/>
    <cellStyle name="40% - Ênfase1 3 2 3 3 2" xfId="15757"/>
    <cellStyle name="40% - Ênfase1 3 2 3 3 3" xfId="27133"/>
    <cellStyle name="40% - Ênfase1 3 2 3 4" xfId="6277"/>
    <cellStyle name="40% - Ênfase1 3 2 3 4 2" xfId="17653"/>
    <cellStyle name="40% - Ênfase1 3 2 3 4 3" xfId="29029"/>
    <cellStyle name="40% - Ênfase1 3 2 3 5" xfId="8173"/>
    <cellStyle name="40% - Ênfase1 3 2 3 5 2" xfId="19549"/>
    <cellStyle name="40% - Ênfase1 3 2 3 5 3" xfId="30925"/>
    <cellStyle name="40% - Ênfase1 3 2 3 6" xfId="10069"/>
    <cellStyle name="40% - Ênfase1 3 2 3 6 2" xfId="21445"/>
    <cellStyle name="40% - Ênfase1 3 2 3 6 3" xfId="32821"/>
    <cellStyle name="40% - Ênfase1 3 2 3 7" xfId="11965"/>
    <cellStyle name="40% - Ênfase1 3 2 3 8" xfId="23341"/>
    <cellStyle name="40% - Ênfase1 3 2 3 9" xfId="34717"/>
    <cellStyle name="40% - Ênfase1 3 2 4" xfId="904"/>
    <cellStyle name="40% - Ênfase1 3 2 4 10" xfId="36929"/>
    <cellStyle name="40% - Ênfase1 3 2 4 2" xfId="2801"/>
    <cellStyle name="40% - Ênfase1 3 2 4 2 2" xfId="14177"/>
    <cellStyle name="40% - Ênfase1 3 2 4 2 3" xfId="25553"/>
    <cellStyle name="40% - Ênfase1 3 2 4 3" xfId="4697"/>
    <cellStyle name="40% - Ênfase1 3 2 4 3 2" xfId="16073"/>
    <cellStyle name="40% - Ênfase1 3 2 4 3 3" xfId="27449"/>
    <cellStyle name="40% - Ênfase1 3 2 4 4" xfId="6593"/>
    <cellStyle name="40% - Ênfase1 3 2 4 4 2" xfId="17969"/>
    <cellStyle name="40% - Ênfase1 3 2 4 4 3" xfId="29345"/>
    <cellStyle name="40% - Ênfase1 3 2 4 5" xfId="8489"/>
    <cellStyle name="40% - Ênfase1 3 2 4 5 2" xfId="19865"/>
    <cellStyle name="40% - Ênfase1 3 2 4 5 3" xfId="31241"/>
    <cellStyle name="40% - Ênfase1 3 2 4 6" xfId="10385"/>
    <cellStyle name="40% - Ênfase1 3 2 4 6 2" xfId="21761"/>
    <cellStyle name="40% - Ênfase1 3 2 4 6 3" xfId="33137"/>
    <cellStyle name="40% - Ênfase1 3 2 4 7" xfId="12281"/>
    <cellStyle name="40% - Ênfase1 3 2 4 8" xfId="23657"/>
    <cellStyle name="40% - Ênfase1 3 2 4 9" xfId="35033"/>
    <cellStyle name="40% - Ênfase1 3 2 5" xfId="1220"/>
    <cellStyle name="40% - Ênfase1 3 2 5 10" xfId="37245"/>
    <cellStyle name="40% - Ênfase1 3 2 5 2" xfId="3117"/>
    <cellStyle name="40% - Ênfase1 3 2 5 2 2" xfId="14493"/>
    <cellStyle name="40% - Ênfase1 3 2 5 2 3" xfId="25869"/>
    <cellStyle name="40% - Ênfase1 3 2 5 3" xfId="5013"/>
    <cellStyle name="40% - Ênfase1 3 2 5 3 2" xfId="16389"/>
    <cellStyle name="40% - Ênfase1 3 2 5 3 3" xfId="27765"/>
    <cellStyle name="40% - Ênfase1 3 2 5 4" xfId="6909"/>
    <cellStyle name="40% - Ênfase1 3 2 5 4 2" xfId="18285"/>
    <cellStyle name="40% - Ênfase1 3 2 5 4 3" xfId="29661"/>
    <cellStyle name="40% - Ênfase1 3 2 5 5" xfId="8805"/>
    <cellStyle name="40% - Ênfase1 3 2 5 5 2" xfId="20181"/>
    <cellStyle name="40% - Ênfase1 3 2 5 5 3" xfId="31557"/>
    <cellStyle name="40% - Ênfase1 3 2 5 6" xfId="10701"/>
    <cellStyle name="40% - Ênfase1 3 2 5 6 2" xfId="22077"/>
    <cellStyle name="40% - Ênfase1 3 2 5 6 3" xfId="33453"/>
    <cellStyle name="40% - Ênfase1 3 2 5 7" xfId="12597"/>
    <cellStyle name="40% - Ênfase1 3 2 5 8" xfId="23973"/>
    <cellStyle name="40% - Ênfase1 3 2 5 9" xfId="35349"/>
    <cellStyle name="40% - Ênfase1 3 2 6" xfId="1536"/>
    <cellStyle name="40% - Ênfase1 3 2 6 10" xfId="37561"/>
    <cellStyle name="40% - Ênfase1 3 2 6 2" xfId="3433"/>
    <cellStyle name="40% - Ênfase1 3 2 6 2 2" xfId="14809"/>
    <cellStyle name="40% - Ênfase1 3 2 6 2 3" xfId="26185"/>
    <cellStyle name="40% - Ênfase1 3 2 6 3" xfId="5329"/>
    <cellStyle name="40% - Ênfase1 3 2 6 3 2" xfId="16705"/>
    <cellStyle name="40% - Ênfase1 3 2 6 3 3" xfId="28081"/>
    <cellStyle name="40% - Ênfase1 3 2 6 4" xfId="7225"/>
    <cellStyle name="40% - Ênfase1 3 2 6 4 2" xfId="18601"/>
    <cellStyle name="40% - Ênfase1 3 2 6 4 3" xfId="29977"/>
    <cellStyle name="40% - Ênfase1 3 2 6 5" xfId="9121"/>
    <cellStyle name="40% - Ênfase1 3 2 6 5 2" xfId="20497"/>
    <cellStyle name="40% - Ênfase1 3 2 6 5 3" xfId="31873"/>
    <cellStyle name="40% - Ênfase1 3 2 6 6" xfId="11017"/>
    <cellStyle name="40% - Ênfase1 3 2 6 6 2" xfId="22393"/>
    <cellStyle name="40% - Ênfase1 3 2 6 6 3" xfId="33769"/>
    <cellStyle name="40% - Ênfase1 3 2 6 7" xfId="12913"/>
    <cellStyle name="40% - Ênfase1 3 2 6 8" xfId="24289"/>
    <cellStyle name="40% - Ênfase1 3 2 6 9" xfId="35665"/>
    <cellStyle name="40% - Ênfase1 3 2 7" xfId="1852"/>
    <cellStyle name="40% - Ênfase1 3 2 7 10" xfId="37877"/>
    <cellStyle name="40% - Ênfase1 3 2 7 2" xfId="3749"/>
    <cellStyle name="40% - Ênfase1 3 2 7 2 2" xfId="15125"/>
    <cellStyle name="40% - Ênfase1 3 2 7 2 3" xfId="26501"/>
    <cellStyle name="40% - Ênfase1 3 2 7 3" xfId="5645"/>
    <cellStyle name="40% - Ênfase1 3 2 7 3 2" xfId="17021"/>
    <cellStyle name="40% - Ênfase1 3 2 7 3 3" xfId="28397"/>
    <cellStyle name="40% - Ênfase1 3 2 7 4" xfId="7541"/>
    <cellStyle name="40% - Ênfase1 3 2 7 4 2" xfId="18917"/>
    <cellStyle name="40% - Ênfase1 3 2 7 4 3" xfId="30293"/>
    <cellStyle name="40% - Ênfase1 3 2 7 5" xfId="9437"/>
    <cellStyle name="40% - Ênfase1 3 2 7 5 2" xfId="20813"/>
    <cellStyle name="40% - Ênfase1 3 2 7 5 3" xfId="32189"/>
    <cellStyle name="40% - Ênfase1 3 2 7 6" xfId="11333"/>
    <cellStyle name="40% - Ênfase1 3 2 7 6 2" xfId="22709"/>
    <cellStyle name="40% - Ênfase1 3 2 7 6 3" xfId="34085"/>
    <cellStyle name="40% - Ênfase1 3 2 7 7" xfId="13229"/>
    <cellStyle name="40% - Ênfase1 3 2 7 8" xfId="24605"/>
    <cellStyle name="40% - Ênfase1 3 2 7 9" xfId="35981"/>
    <cellStyle name="40% - Ênfase1 3 2 8" xfId="2168"/>
    <cellStyle name="40% - Ênfase1 3 2 8 2" xfId="13545"/>
    <cellStyle name="40% - Ênfase1 3 2 8 3" xfId="24921"/>
    <cellStyle name="40% - Ênfase1 3 2 9" xfId="4065"/>
    <cellStyle name="40% - Ênfase1 3 2 9 2" xfId="15441"/>
    <cellStyle name="40% - Ênfase1 3 2 9 3" xfId="26817"/>
    <cellStyle name="40% - Ênfase1 3 3" xfId="339"/>
    <cellStyle name="40% - Ênfase1 3 3 10" xfId="7925"/>
    <cellStyle name="40% - Ênfase1 3 3 10 2" xfId="19301"/>
    <cellStyle name="40% - Ênfase1 3 3 10 3" xfId="30677"/>
    <cellStyle name="40% - Ênfase1 3 3 11" xfId="9821"/>
    <cellStyle name="40% - Ênfase1 3 3 11 2" xfId="21197"/>
    <cellStyle name="40% - Ênfase1 3 3 11 3" xfId="32573"/>
    <cellStyle name="40% - Ênfase1 3 3 12" xfId="11717"/>
    <cellStyle name="40% - Ênfase1 3 3 13" xfId="23093"/>
    <cellStyle name="40% - Ênfase1 3 3 14" xfId="34469"/>
    <cellStyle name="40% - Ênfase1 3 3 15" xfId="36365"/>
    <cellStyle name="40% - Ênfase1 3 3 2" xfId="656"/>
    <cellStyle name="40% - Ênfase1 3 3 2 10" xfId="36681"/>
    <cellStyle name="40% - Ênfase1 3 3 2 2" xfId="2553"/>
    <cellStyle name="40% - Ênfase1 3 3 2 2 2" xfId="13929"/>
    <cellStyle name="40% - Ênfase1 3 3 2 2 3" xfId="25305"/>
    <cellStyle name="40% - Ênfase1 3 3 2 3" xfId="4449"/>
    <cellStyle name="40% - Ênfase1 3 3 2 3 2" xfId="15825"/>
    <cellStyle name="40% - Ênfase1 3 3 2 3 3" xfId="27201"/>
    <cellStyle name="40% - Ênfase1 3 3 2 4" xfId="6345"/>
    <cellStyle name="40% - Ênfase1 3 3 2 4 2" xfId="17721"/>
    <cellStyle name="40% - Ênfase1 3 3 2 4 3" xfId="29097"/>
    <cellStyle name="40% - Ênfase1 3 3 2 5" xfId="8241"/>
    <cellStyle name="40% - Ênfase1 3 3 2 5 2" xfId="19617"/>
    <cellStyle name="40% - Ênfase1 3 3 2 5 3" xfId="30993"/>
    <cellStyle name="40% - Ênfase1 3 3 2 6" xfId="10137"/>
    <cellStyle name="40% - Ênfase1 3 3 2 6 2" xfId="21513"/>
    <cellStyle name="40% - Ênfase1 3 3 2 6 3" xfId="32889"/>
    <cellStyle name="40% - Ênfase1 3 3 2 7" xfId="12033"/>
    <cellStyle name="40% - Ênfase1 3 3 2 8" xfId="23409"/>
    <cellStyle name="40% - Ênfase1 3 3 2 9" xfId="34785"/>
    <cellStyle name="40% - Ênfase1 3 3 3" xfId="972"/>
    <cellStyle name="40% - Ênfase1 3 3 3 10" xfId="36997"/>
    <cellStyle name="40% - Ênfase1 3 3 3 2" xfId="2869"/>
    <cellStyle name="40% - Ênfase1 3 3 3 2 2" xfId="14245"/>
    <cellStyle name="40% - Ênfase1 3 3 3 2 3" xfId="25621"/>
    <cellStyle name="40% - Ênfase1 3 3 3 3" xfId="4765"/>
    <cellStyle name="40% - Ênfase1 3 3 3 3 2" xfId="16141"/>
    <cellStyle name="40% - Ênfase1 3 3 3 3 3" xfId="27517"/>
    <cellStyle name="40% - Ênfase1 3 3 3 4" xfId="6661"/>
    <cellStyle name="40% - Ênfase1 3 3 3 4 2" xfId="18037"/>
    <cellStyle name="40% - Ênfase1 3 3 3 4 3" xfId="29413"/>
    <cellStyle name="40% - Ênfase1 3 3 3 5" xfId="8557"/>
    <cellStyle name="40% - Ênfase1 3 3 3 5 2" xfId="19933"/>
    <cellStyle name="40% - Ênfase1 3 3 3 5 3" xfId="31309"/>
    <cellStyle name="40% - Ênfase1 3 3 3 6" xfId="10453"/>
    <cellStyle name="40% - Ênfase1 3 3 3 6 2" xfId="21829"/>
    <cellStyle name="40% - Ênfase1 3 3 3 6 3" xfId="33205"/>
    <cellStyle name="40% - Ênfase1 3 3 3 7" xfId="12349"/>
    <cellStyle name="40% - Ênfase1 3 3 3 8" xfId="23725"/>
    <cellStyle name="40% - Ênfase1 3 3 3 9" xfId="35101"/>
    <cellStyle name="40% - Ênfase1 3 3 4" xfId="1288"/>
    <cellStyle name="40% - Ênfase1 3 3 4 10" xfId="37313"/>
    <cellStyle name="40% - Ênfase1 3 3 4 2" xfId="3185"/>
    <cellStyle name="40% - Ênfase1 3 3 4 2 2" xfId="14561"/>
    <cellStyle name="40% - Ênfase1 3 3 4 2 3" xfId="25937"/>
    <cellStyle name="40% - Ênfase1 3 3 4 3" xfId="5081"/>
    <cellStyle name="40% - Ênfase1 3 3 4 3 2" xfId="16457"/>
    <cellStyle name="40% - Ênfase1 3 3 4 3 3" xfId="27833"/>
    <cellStyle name="40% - Ênfase1 3 3 4 4" xfId="6977"/>
    <cellStyle name="40% - Ênfase1 3 3 4 4 2" xfId="18353"/>
    <cellStyle name="40% - Ênfase1 3 3 4 4 3" xfId="29729"/>
    <cellStyle name="40% - Ênfase1 3 3 4 5" xfId="8873"/>
    <cellStyle name="40% - Ênfase1 3 3 4 5 2" xfId="20249"/>
    <cellStyle name="40% - Ênfase1 3 3 4 5 3" xfId="31625"/>
    <cellStyle name="40% - Ênfase1 3 3 4 6" xfId="10769"/>
    <cellStyle name="40% - Ênfase1 3 3 4 6 2" xfId="22145"/>
    <cellStyle name="40% - Ênfase1 3 3 4 6 3" xfId="33521"/>
    <cellStyle name="40% - Ênfase1 3 3 4 7" xfId="12665"/>
    <cellStyle name="40% - Ênfase1 3 3 4 8" xfId="24041"/>
    <cellStyle name="40% - Ênfase1 3 3 4 9" xfId="35417"/>
    <cellStyle name="40% - Ênfase1 3 3 5" xfId="1604"/>
    <cellStyle name="40% - Ênfase1 3 3 5 10" xfId="37629"/>
    <cellStyle name="40% - Ênfase1 3 3 5 2" xfId="3501"/>
    <cellStyle name="40% - Ênfase1 3 3 5 2 2" xfId="14877"/>
    <cellStyle name="40% - Ênfase1 3 3 5 2 3" xfId="26253"/>
    <cellStyle name="40% - Ênfase1 3 3 5 3" xfId="5397"/>
    <cellStyle name="40% - Ênfase1 3 3 5 3 2" xfId="16773"/>
    <cellStyle name="40% - Ênfase1 3 3 5 3 3" xfId="28149"/>
    <cellStyle name="40% - Ênfase1 3 3 5 4" xfId="7293"/>
    <cellStyle name="40% - Ênfase1 3 3 5 4 2" xfId="18669"/>
    <cellStyle name="40% - Ênfase1 3 3 5 4 3" xfId="30045"/>
    <cellStyle name="40% - Ênfase1 3 3 5 5" xfId="9189"/>
    <cellStyle name="40% - Ênfase1 3 3 5 5 2" xfId="20565"/>
    <cellStyle name="40% - Ênfase1 3 3 5 5 3" xfId="31941"/>
    <cellStyle name="40% - Ênfase1 3 3 5 6" xfId="11085"/>
    <cellStyle name="40% - Ênfase1 3 3 5 6 2" xfId="22461"/>
    <cellStyle name="40% - Ênfase1 3 3 5 6 3" xfId="33837"/>
    <cellStyle name="40% - Ênfase1 3 3 5 7" xfId="12981"/>
    <cellStyle name="40% - Ênfase1 3 3 5 8" xfId="24357"/>
    <cellStyle name="40% - Ênfase1 3 3 5 9" xfId="35733"/>
    <cellStyle name="40% - Ênfase1 3 3 6" xfId="1920"/>
    <cellStyle name="40% - Ênfase1 3 3 6 10" xfId="37945"/>
    <cellStyle name="40% - Ênfase1 3 3 6 2" xfId="3817"/>
    <cellStyle name="40% - Ênfase1 3 3 6 2 2" xfId="15193"/>
    <cellStyle name="40% - Ênfase1 3 3 6 2 3" xfId="26569"/>
    <cellStyle name="40% - Ênfase1 3 3 6 3" xfId="5713"/>
    <cellStyle name="40% - Ênfase1 3 3 6 3 2" xfId="17089"/>
    <cellStyle name="40% - Ênfase1 3 3 6 3 3" xfId="28465"/>
    <cellStyle name="40% - Ênfase1 3 3 6 4" xfId="7609"/>
    <cellStyle name="40% - Ênfase1 3 3 6 4 2" xfId="18985"/>
    <cellStyle name="40% - Ênfase1 3 3 6 4 3" xfId="30361"/>
    <cellStyle name="40% - Ênfase1 3 3 6 5" xfId="9505"/>
    <cellStyle name="40% - Ênfase1 3 3 6 5 2" xfId="20881"/>
    <cellStyle name="40% - Ênfase1 3 3 6 5 3" xfId="32257"/>
    <cellStyle name="40% - Ênfase1 3 3 6 6" xfId="11401"/>
    <cellStyle name="40% - Ênfase1 3 3 6 6 2" xfId="22777"/>
    <cellStyle name="40% - Ênfase1 3 3 6 6 3" xfId="34153"/>
    <cellStyle name="40% - Ênfase1 3 3 6 7" xfId="13297"/>
    <cellStyle name="40% - Ênfase1 3 3 6 8" xfId="24673"/>
    <cellStyle name="40% - Ênfase1 3 3 6 9" xfId="36049"/>
    <cellStyle name="40% - Ênfase1 3 3 7" xfId="2236"/>
    <cellStyle name="40% - Ênfase1 3 3 7 2" xfId="13613"/>
    <cellStyle name="40% - Ênfase1 3 3 7 3" xfId="24989"/>
    <cellStyle name="40% - Ênfase1 3 3 8" xfId="4133"/>
    <cellStyle name="40% - Ênfase1 3 3 8 2" xfId="15509"/>
    <cellStyle name="40% - Ênfase1 3 3 8 3" xfId="26885"/>
    <cellStyle name="40% - Ênfase1 3 3 9" xfId="6029"/>
    <cellStyle name="40% - Ênfase1 3 3 9 2" xfId="17405"/>
    <cellStyle name="40% - Ênfase1 3 3 9 3" xfId="28781"/>
    <cellStyle name="40% - Ênfase1 3 4" xfId="498"/>
    <cellStyle name="40% - Ênfase1 3 4 10" xfId="36523"/>
    <cellStyle name="40% - Ênfase1 3 4 2" xfId="2395"/>
    <cellStyle name="40% - Ênfase1 3 4 2 2" xfId="13771"/>
    <cellStyle name="40% - Ênfase1 3 4 2 3" xfId="25147"/>
    <cellStyle name="40% - Ênfase1 3 4 3" xfId="4291"/>
    <cellStyle name="40% - Ênfase1 3 4 3 2" xfId="15667"/>
    <cellStyle name="40% - Ênfase1 3 4 3 3" xfId="27043"/>
    <cellStyle name="40% - Ênfase1 3 4 4" xfId="6187"/>
    <cellStyle name="40% - Ênfase1 3 4 4 2" xfId="17563"/>
    <cellStyle name="40% - Ênfase1 3 4 4 3" xfId="28939"/>
    <cellStyle name="40% - Ênfase1 3 4 5" xfId="8083"/>
    <cellStyle name="40% - Ênfase1 3 4 5 2" xfId="19459"/>
    <cellStyle name="40% - Ênfase1 3 4 5 3" xfId="30835"/>
    <cellStyle name="40% - Ênfase1 3 4 6" xfId="9979"/>
    <cellStyle name="40% - Ênfase1 3 4 6 2" xfId="21355"/>
    <cellStyle name="40% - Ênfase1 3 4 6 3" xfId="32731"/>
    <cellStyle name="40% - Ênfase1 3 4 7" xfId="11875"/>
    <cellStyle name="40% - Ênfase1 3 4 8" xfId="23251"/>
    <cellStyle name="40% - Ênfase1 3 4 9" xfId="34627"/>
    <cellStyle name="40% - Ênfase1 3 5" xfId="814"/>
    <cellStyle name="40% - Ênfase1 3 5 10" xfId="36839"/>
    <cellStyle name="40% - Ênfase1 3 5 2" xfId="2711"/>
    <cellStyle name="40% - Ênfase1 3 5 2 2" xfId="14087"/>
    <cellStyle name="40% - Ênfase1 3 5 2 3" xfId="25463"/>
    <cellStyle name="40% - Ênfase1 3 5 3" xfId="4607"/>
    <cellStyle name="40% - Ênfase1 3 5 3 2" xfId="15983"/>
    <cellStyle name="40% - Ênfase1 3 5 3 3" xfId="27359"/>
    <cellStyle name="40% - Ênfase1 3 5 4" xfId="6503"/>
    <cellStyle name="40% - Ênfase1 3 5 4 2" xfId="17879"/>
    <cellStyle name="40% - Ênfase1 3 5 4 3" xfId="29255"/>
    <cellStyle name="40% - Ênfase1 3 5 5" xfId="8399"/>
    <cellStyle name="40% - Ênfase1 3 5 5 2" xfId="19775"/>
    <cellStyle name="40% - Ênfase1 3 5 5 3" xfId="31151"/>
    <cellStyle name="40% - Ênfase1 3 5 6" xfId="10295"/>
    <cellStyle name="40% - Ênfase1 3 5 6 2" xfId="21671"/>
    <cellStyle name="40% - Ênfase1 3 5 6 3" xfId="33047"/>
    <cellStyle name="40% - Ênfase1 3 5 7" xfId="12191"/>
    <cellStyle name="40% - Ênfase1 3 5 8" xfId="23567"/>
    <cellStyle name="40% - Ênfase1 3 5 9" xfId="34943"/>
    <cellStyle name="40% - Ênfase1 3 6" xfId="1130"/>
    <cellStyle name="40% - Ênfase1 3 6 10" xfId="37155"/>
    <cellStyle name="40% - Ênfase1 3 6 2" xfId="3027"/>
    <cellStyle name="40% - Ênfase1 3 6 2 2" xfId="14403"/>
    <cellStyle name="40% - Ênfase1 3 6 2 3" xfId="25779"/>
    <cellStyle name="40% - Ênfase1 3 6 3" xfId="4923"/>
    <cellStyle name="40% - Ênfase1 3 6 3 2" xfId="16299"/>
    <cellStyle name="40% - Ênfase1 3 6 3 3" xfId="27675"/>
    <cellStyle name="40% - Ênfase1 3 6 4" xfId="6819"/>
    <cellStyle name="40% - Ênfase1 3 6 4 2" xfId="18195"/>
    <cellStyle name="40% - Ênfase1 3 6 4 3" xfId="29571"/>
    <cellStyle name="40% - Ênfase1 3 6 5" xfId="8715"/>
    <cellStyle name="40% - Ênfase1 3 6 5 2" xfId="20091"/>
    <cellStyle name="40% - Ênfase1 3 6 5 3" xfId="31467"/>
    <cellStyle name="40% - Ênfase1 3 6 6" xfId="10611"/>
    <cellStyle name="40% - Ênfase1 3 6 6 2" xfId="21987"/>
    <cellStyle name="40% - Ênfase1 3 6 6 3" xfId="33363"/>
    <cellStyle name="40% - Ênfase1 3 6 7" xfId="12507"/>
    <cellStyle name="40% - Ênfase1 3 6 8" xfId="23883"/>
    <cellStyle name="40% - Ênfase1 3 6 9" xfId="35259"/>
    <cellStyle name="40% - Ênfase1 3 7" xfId="1446"/>
    <cellStyle name="40% - Ênfase1 3 7 10" xfId="37471"/>
    <cellStyle name="40% - Ênfase1 3 7 2" xfId="3343"/>
    <cellStyle name="40% - Ênfase1 3 7 2 2" xfId="14719"/>
    <cellStyle name="40% - Ênfase1 3 7 2 3" xfId="26095"/>
    <cellStyle name="40% - Ênfase1 3 7 3" xfId="5239"/>
    <cellStyle name="40% - Ênfase1 3 7 3 2" xfId="16615"/>
    <cellStyle name="40% - Ênfase1 3 7 3 3" xfId="27991"/>
    <cellStyle name="40% - Ênfase1 3 7 4" xfId="7135"/>
    <cellStyle name="40% - Ênfase1 3 7 4 2" xfId="18511"/>
    <cellStyle name="40% - Ênfase1 3 7 4 3" xfId="29887"/>
    <cellStyle name="40% - Ênfase1 3 7 5" xfId="9031"/>
    <cellStyle name="40% - Ênfase1 3 7 5 2" xfId="20407"/>
    <cellStyle name="40% - Ênfase1 3 7 5 3" xfId="31783"/>
    <cellStyle name="40% - Ênfase1 3 7 6" xfId="10927"/>
    <cellStyle name="40% - Ênfase1 3 7 6 2" xfId="22303"/>
    <cellStyle name="40% - Ênfase1 3 7 6 3" xfId="33679"/>
    <cellStyle name="40% - Ênfase1 3 7 7" xfId="12823"/>
    <cellStyle name="40% - Ênfase1 3 7 8" xfId="24199"/>
    <cellStyle name="40% - Ênfase1 3 7 9" xfId="35575"/>
    <cellStyle name="40% - Ênfase1 3 8" xfId="1762"/>
    <cellStyle name="40% - Ênfase1 3 8 10" xfId="37787"/>
    <cellStyle name="40% - Ênfase1 3 8 2" xfId="3659"/>
    <cellStyle name="40% - Ênfase1 3 8 2 2" xfId="15035"/>
    <cellStyle name="40% - Ênfase1 3 8 2 3" xfId="26411"/>
    <cellStyle name="40% - Ênfase1 3 8 3" xfId="5555"/>
    <cellStyle name="40% - Ênfase1 3 8 3 2" xfId="16931"/>
    <cellStyle name="40% - Ênfase1 3 8 3 3" xfId="28307"/>
    <cellStyle name="40% - Ênfase1 3 8 4" xfId="7451"/>
    <cellStyle name="40% - Ênfase1 3 8 4 2" xfId="18827"/>
    <cellStyle name="40% - Ênfase1 3 8 4 3" xfId="30203"/>
    <cellStyle name="40% - Ênfase1 3 8 5" xfId="9347"/>
    <cellStyle name="40% - Ênfase1 3 8 5 2" xfId="20723"/>
    <cellStyle name="40% - Ênfase1 3 8 5 3" xfId="32099"/>
    <cellStyle name="40% - Ênfase1 3 8 6" xfId="11243"/>
    <cellStyle name="40% - Ênfase1 3 8 6 2" xfId="22619"/>
    <cellStyle name="40% - Ênfase1 3 8 6 3" xfId="33995"/>
    <cellStyle name="40% - Ênfase1 3 8 7" xfId="13139"/>
    <cellStyle name="40% - Ênfase1 3 8 8" xfId="24515"/>
    <cellStyle name="40% - Ênfase1 3 8 9" xfId="35891"/>
    <cellStyle name="40% - Ênfase1 3 9" xfId="2078"/>
    <cellStyle name="40% - Ênfase1 3 9 2" xfId="13455"/>
    <cellStyle name="40% - Ênfase1 3 9 3" xfId="24831"/>
    <cellStyle name="40% - Ênfase1 4" xfId="203"/>
    <cellStyle name="40% - Ênfase1 4 10" xfId="5893"/>
    <cellStyle name="40% - Ênfase1 4 10 2" xfId="17269"/>
    <cellStyle name="40% - Ênfase1 4 10 3" xfId="28645"/>
    <cellStyle name="40% - Ênfase1 4 11" xfId="7789"/>
    <cellStyle name="40% - Ênfase1 4 11 2" xfId="19165"/>
    <cellStyle name="40% - Ênfase1 4 11 3" xfId="30541"/>
    <cellStyle name="40% - Ênfase1 4 12" xfId="9685"/>
    <cellStyle name="40% - Ênfase1 4 12 2" xfId="21061"/>
    <cellStyle name="40% - Ênfase1 4 12 3" xfId="32437"/>
    <cellStyle name="40% - Ênfase1 4 13" xfId="11581"/>
    <cellStyle name="40% - Ênfase1 4 14" xfId="22957"/>
    <cellStyle name="40% - Ênfase1 4 15" xfId="34333"/>
    <cellStyle name="40% - Ênfase1 4 16" xfId="36229"/>
    <cellStyle name="40% - Ênfase1 4 2" xfId="361"/>
    <cellStyle name="40% - Ênfase1 4 2 10" xfId="7947"/>
    <cellStyle name="40% - Ênfase1 4 2 10 2" xfId="19323"/>
    <cellStyle name="40% - Ênfase1 4 2 10 3" xfId="30699"/>
    <cellStyle name="40% - Ênfase1 4 2 11" xfId="9843"/>
    <cellStyle name="40% - Ênfase1 4 2 11 2" xfId="21219"/>
    <cellStyle name="40% - Ênfase1 4 2 11 3" xfId="32595"/>
    <cellStyle name="40% - Ênfase1 4 2 12" xfId="11739"/>
    <cellStyle name="40% - Ênfase1 4 2 13" xfId="23115"/>
    <cellStyle name="40% - Ênfase1 4 2 14" xfId="34491"/>
    <cellStyle name="40% - Ênfase1 4 2 15" xfId="36387"/>
    <cellStyle name="40% - Ênfase1 4 2 2" xfId="678"/>
    <cellStyle name="40% - Ênfase1 4 2 2 10" xfId="36703"/>
    <cellStyle name="40% - Ênfase1 4 2 2 2" xfId="2575"/>
    <cellStyle name="40% - Ênfase1 4 2 2 2 2" xfId="13951"/>
    <cellStyle name="40% - Ênfase1 4 2 2 2 3" xfId="25327"/>
    <cellStyle name="40% - Ênfase1 4 2 2 3" xfId="4471"/>
    <cellStyle name="40% - Ênfase1 4 2 2 3 2" xfId="15847"/>
    <cellStyle name="40% - Ênfase1 4 2 2 3 3" xfId="27223"/>
    <cellStyle name="40% - Ênfase1 4 2 2 4" xfId="6367"/>
    <cellStyle name="40% - Ênfase1 4 2 2 4 2" xfId="17743"/>
    <cellStyle name="40% - Ênfase1 4 2 2 4 3" xfId="29119"/>
    <cellStyle name="40% - Ênfase1 4 2 2 5" xfId="8263"/>
    <cellStyle name="40% - Ênfase1 4 2 2 5 2" xfId="19639"/>
    <cellStyle name="40% - Ênfase1 4 2 2 5 3" xfId="31015"/>
    <cellStyle name="40% - Ênfase1 4 2 2 6" xfId="10159"/>
    <cellStyle name="40% - Ênfase1 4 2 2 6 2" xfId="21535"/>
    <cellStyle name="40% - Ênfase1 4 2 2 6 3" xfId="32911"/>
    <cellStyle name="40% - Ênfase1 4 2 2 7" xfId="12055"/>
    <cellStyle name="40% - Ênfase1 4 2 2 8" xfId="23431"/>
    <cellStyle name="40% - Ênfase1 4 2 2 9" xfId="34807"/>
    <cellStyle name="40% - Ênfase1 4 2 3" xfId="994"/>
    <cellStyle name="40% - Ênfase1 4 2 3 10" xfId="37019"/>
    <cellStyle name="40% - Ênfase1 4 2 3 2" xfId="2891"/>
    <cellStyle name="40% - Ênfase1 4 2 3 2 2" xfId="14267"/>
    <cellStyle name="40% - Ênfase1 4 2 3 2 3" xfId="25643"/>
    <cellStyle name="40% - Ênfase1 4 2 3 3" xfId="4787"/>
    <cellStyle name="40% - Ênfase1 4 2 3 3 2" xfId="16163"/>
    <cellStyle name="40% - Ênfase1 4 2 3 3 3" xfId="27539"/>
    <cellStyle name="40% - Ênfase1 4 2 3 4" xfId="6683"/>
    <cellStyle name="40% - Ênfase1 4 2 3 4 2" xfId="18059"/>
    <cellStyle name="40% - Ênfase1 4 2 3 4 3" xfId="29435"/>
    <cellStyle name="40% - Ênfase1 4 2 3 5" xfId="8579"/>
    <cellStyle name="40% - Ênfase1 4 2 3 5 2" xfId="19955"/>
    <cellStyle name="40% - Ênfase1 4 2 3 5 3" xfId="31331"/>
    <cellStyle name="40% - Ênfase1 4 2 3 6" xfId="10475"/>
    <cellStyle name="40% - Ênfase1 4 2 3 6 2" xfId="21851"/>
    <cellStyle name="40% - Ênfase1 4 2 3 6 3" xfId="33227"/>
    <cellStyle name="40% - Ênfase1 4 2 3 7" xfId="12371"/>
    <cellStyle name="40% - Ênfase1 4 2 3 8" xfId="23747"/>
    <cellStyle name="40% - Ênfase1 4 2 3 9" xfId="35123"/>
    <cellStyle name="40% - Ênfase1 4 2 4" xfId="1310"/>
    <cellStyle name="40% - Ênfase1 4 2 4 10" xfId="37335"/>
    <cellStyle name="40% - Ênfase1 4 2 4 2" xfId="3207"/>
    <cellStyle name="40% - Ênfase1 4 2 4 2 2" xfId="14583"/>
    <cellStyle name="40% - Ênfase1 4 2 4 2 3" xfId="25959"/>
    <cellStyle name="40% - Ênfase1 4 2 4 3" xfId="5103"/>
    <cellStyle name="40% - Ênfase1 4 2 4 3 2" xfId="16479"/>
    <cellStyle name="40% - Ênfase1 4 2 4 3 3" xfId="27855"/>
    <cellStyle name="40% - Ênfase1 4 2 4 4" xfId="6999"/>
    <cellStyle name="40% - Ênfase1 4 2 4 4 2" xfId="18375"/>
    <cellStyle name="40% - Ênfase1 4 2 4 4 3" xfId="29751"/>
    <cellStyle name="40% - Ênfase1 4 2 4 5" xfId="8895"/>
    <cellStyle name="40% - Ênfase1 4 2 4 5 2" xfId="20271"/>
    <cellStyle name="40% - Ênfase1 4 2 4 5 3" xfId="31647"/>
    <cellStyle name="40% - Ênfase1 4 2 4 6" xfId="10791"/>
    <cellStyle name="40% - Ênfase1 4 2 4 6 2" xfId="22167"/>
    <cellStyle name="40% - Ênfase1 4 2 4 6 3" xfId="33543"/>
    <cellStyle name="40% - Ênfase1 4 2 4 7" xfId="12687"/>
    <cellStyle name="40% - Ênfase1 4 2 4 8" xfId="24063"/>
    <cellStyle name="40% - Ênfase1 4 2 4 9" xfId="35439"/>
    <cellStyle name="40% - Ênfase1 4 2 5" xfId="1626"/>
    <cellStyle name="40% - Ênfase1 4 2 5 10" xfId="37651"/>
    <cellStyle name="40% - Ênfase1 4 2 5 2" xfId="3523"/>
    <cellStyle name="40% - Ênfase1 4 2 5 2 2" xfId="14899"/>
    <cellStyle name="40% - Ênfase1 4 2 5 2 3" xfId="26275"/>
    <cellStyle name="40% - Ênfase1 4 2 5 3" xfId="5419"/>
    <cellStyle name="40% - Ênfase1 4 2 5 3 2" xfId="16795"/>
    <cellStyle name="40% - Ênfase1 4 2 5 3 3" xfId="28171"/>
    <cellStyle name="40% - Ênfase1 4 2 5 4" xfId="7315"/>
    <cellStyle name="40% - Ênfase1 4 2 5 4 2" xfId="18691"/>
    <cellStyle name="40% - Ênfase1 4 2 5 4 3" xfId="30067"/>
    <cellStyle name="40% - Ênfase1 4 2 5 5" xfId="9211"/>
    <cellStyle name="40% - Ênfase1 4 2 5 5 2" xfId="20587"/>
    <cellStyle name="40% - Ênfase1 4 2 5 5 3" xfId="31963"/>
    <cellStyle name="40% - Ênfase1 4 2 5 6" xfId="11107"/>
    <cellStyle name="40% - Ênfase1 4 2 5 6 2" xfId="22483"/>
    <cellStyle name="40% - Ênfase1 4 2 5 6 3" xfId="33859"/>
    <cellStyle name="40% - Ênfase1 4 2 5 7" xfId="13003"/>
    <cellStyle name="40% - Ênfase1 4 2 5 8" xfId="24379"/>
    <cellStyle name="40% - Ênfase1 4 2 5 9" xfId="35755"/>
    <cellStyle name="40% - Ênfase1 4 2 6" xfId="1942"/>
    <cellStyle name="40% - Ênfase1 4 2 6 10" xfId="37967"/>
    <cellStyle name="40% - Ênfase1 4 2 6 2" xfId="3839"/>
    <cellStyle name="40% - Ênfase1 4 2 6 2 2" xfId="15215"/>
    <cellStyle name="40% - Ênfase1 4 2 6 2 3" xfId="26591"/>
    <cellStyle name="40% - Ênfase1 4 2 6 3" xfId="5735"/>
    <cellStyle name="40% - Ênfase1 4 2 6 3 2" xfId="17111"/>
    <cellStyle name="40% - Ênfase1 4 2 6 3 3" xfId="28487"/>
    <cellStyle name="40% - Ênfase1 4 2 6 4" xfId="7631"/>
    <cellStyle name="40% - Ênfase1 4 2 6 4 2" xfId="19007"/>
    <cellStyle name="40% - Ênfase1 4 2 6 4 3" xfId="30383"/>
    <cellStyle name="40% - Ênfase1 4 2 6 5" xfId="9527"/>
    <cellStyle name="40% - Ênfase1 4 2 6 5 2" xfId="20903"/>
    <cellStyle name="40% - Ênfase1 4 2 6 5 3" xfId="32279"/>
    <cellStyle name="40% - Ênfase1 4 2 6 6" xfId="11423"/>
    <cellStyle name="40% - Ênfase1 4 2 6 6 2" xfId="22799"/>
    <cellStyle name="40% - Ênfase1 4 2 6 6 3" xfId="34175"/>
    <cellStyle name="40% - Ênfase1 4 2 6 7" xfId="13319"/>
    <cellStyle name="40% - Ênfase1 4 2 6 8" xfId="24695"/>
    <cellStyle name="40% - Ênfase1 4 2 6 9" xfId="36071"/>
    <cellStyle name="40% - Ênfase1 4 2 7" xfId="2258"/>
    <cellStyle name="40% - Ênfase1 4 2 7 2" xfId="13635"/>
    <cellStyle name="40% - Ênfase1 4 2 7 3" xfId="25011"/>
    <cellStyle name="40% - Ênfase1 4 2 8" xfId="4155"/>
    <cellStyle name="40% - Ênfase1 4 2 8 2" xfId="15531"/>
    <cellStyle name="40% - Ênfase1 4 2 8 3" xfId="26907"/>
    <cellStyle name="40% - Ênfase1 4 2 9" xfId="6051"/>
    <cellStyle name="40% - Ênfase1 4 2 9 2" xfId="17427"/>
    <cellStyle name="40% - Ênfase1 4 2 9 3" xfId="28803"/>
    <cellStyle name="40% - Ênfase1 4 3" xfId="520"/>
    <cellStyle name="40% - Ênfase1 4 3 10" xfId="36545"/>
    <cellStyle name="40% - Ênfase1 4 3 2" xfId="2417"/>
    <cellStyle name="40% - Ênfase1 4 3 2 2" xfId="13793"/>
    <cellStyle name="40% - Ênfase1 4 3 2 3" xfId="25169"/>
    <cellStyle name="40% - Ênfase1 4 3 3" xfId="4313"/>
    <cellStyle name="40% - Ênfase1 4 3 3 2" xfId="15689"/>
    <cellStyle name="40% - Ênfase1 4 3 3 3" xfId="27065"/>
    <cellStyle name="40% - Ênfase1 4 3 4" xfId="6209"/>
    <cellStyle name="40% - Ênfase1 4 3 4 2" xfId="17585"/>
    <cellStyle name="40% - Ênfase1 4 3 4 3" xfId="28961"/>
    <cellStyle name="40% - Ênfase1 4 3 5" xfId="8105"/>
    <cellStyle name="40% - Ênfase1 4 3 5 2" xfId="19481"/>
    <cellStyle name="40% - Ênfase1 4 3 5 3" xfId="30857"/>
    <cellStyle name="40% - Ênfase1 4 3 6" xfId="10001"/>
    <cellStyle name="40% - Ênfase1 4 3 6 2" xfId="21377"/>
    <cellStyle name="40% - Ênfase1 4 3 6 3" xfId="32753"/>
    <cellStyle name="40% - Ênfase1 4 3 7" xfId="11897"/>
    <cellStyle name="40% - Ênfase1 4 3 8" xfId="23273"/>
    <cellStyle name="40% - Ênfase1 4 3 9" xfId="34649"/>
    <cellStyle name="40% - Ênfase1 4 4" xfId="836"/>
    <cellStyle name="40% - Ênfase1 4 4 10" xfId="36861"/>
    <cellStyle name="40% - Ênfase1 4 4 2" xfId="2733"/>
    <cellStyle name="40% - Ênfase1 4 4 2 2" xfId="14109"/>
    <cellStyle name="40% - Ênfase1 4 4 2 3" xfId="25485"/>
    <cellStyle name="40% - Ênfase1 4 4 3" xfId="4629"/>
    <cellStyle name="40% - Ênfase1 4 4 3 2" xfId="16005"/>
    <cellStyle name="40% - Ênfase1 4 4 3 3" xfId="27381"/>
    <cellStyle name="40% - Ênfase1 4 4 4" xfId="6525"/>
    <cellStyle name="40% - Ênfase1 4 4 4 2" xfId="17901"/>
    <cellStyle name="40% - Ênfase1 4 4 4 3" xfId="29277"/>
    <cellStyle name="40% - Ênfase1 4 4 5" xfId="8421"/>
    <cellStyle name="40% - Ênfase1 4 4 5 2" xfId="19797"/>
    <cellStyle name="40% - Ênfase1 4 4 5 3" xfId="31173"/>
    <cellStyle name="40% - Ênfase1 4 4 6" xfId="10317"/>
    <cellStyle name="40% - Ênfase1 4 4 6 2" xfId="21693"/>
    <cellStyle name="40% - Ênfase1 4 4 6 3" xfId="33069"/>
    <cellStyle name="40% - Ênfase1 4 4 7" xfId="12213"/>
    <cellStyle name="40% - Ênfase1 4 4 8" xfId="23589"/>
    <cellStyle name="40% - Ênfase1 4 4 9" xfId="34965"/>
    <cellStyle name="40% - Ênfase1 4 5" xfId="1152"/>
    <cellStyle name="40% - Ênfase1 4 5 10" xfId="37177"/>
    <cellStyle name="40% - Ênfase1 4 5 2" xfId="3049"/>
    <cellStyle name="40% - Ênfase1 4 5 2 2" xfId="14425"/>
    <cellStyle name="40% - Ênfase1 4 5 2 3" xfId="25801"/>
    <cellStyle name="40% - Ênfase1 4 5 3" xfId="4945"/>
    <cellStyle name="40% - Ênfase1 4 5 3 2" xfId="16321"/>
    <cellStyle name="40% - Ênfase1 4 5 3 3" xfId="27697"/>
    <cellStyle name="40% - Ênfase1 4 5 4" xfId="6841"/>
    <cellStyle name="40% - Ênfase1 4 5 4 2" xfId="18217"/>
    <cellStyle name="40% - Ênfase1 4 5 4 3" xfId="29593"/>
    <cellStyle name="40% - Ênfase1 4 5 5" xfId="8737"/>
    <cellStyle name="40% - Ênfase1 4 5 5 2" xfId="20113"/>
    <cellStyle name="40% - Ênfase1 4 5 5 3" xfId="31489"/>
    <cellStyle name="40% - Ênfase1 4 5 6" xfId="10633"/>
    <cellStyle name="40% - Ênfase1 4 5 6 2" xfId="22009"/>
    <cellStyle name="40% - Ênfase1 4 5 6 3" xfId="33385"/>
    <cellStyle name="40% - Ênfase1 4 5 7" xfId="12529"/>
    <cellStyle name="40% - Ênfase1 4 5 8" xfId="23905"/>
    <cellStyle name="40% - Ênfase1 4 5 9" xfId="35281"/>
    <cellStyle name="40% - Ênfase1 4 6" xfId="1468"/>
    <cellStyle name="40% - Ênfase1 4 6 10" xfId="37493"/>
    <cellStyle name="40% - Ênfase1 4 6 2" xfId="3365"/>
    <cellStyle name="40% - Ênfase1 4 6 2 2" xfId="14741"/>
    <cellStyle name="40% - Ênfase1 4 6 2 3" xfId="26117"/>
    <cellStyle name="40% - Ênfase1 4 6 3" xfId="5261"/>
    <cellStyle name="40% - Ênfase1 4 6 3 2" xfId="16637"/>
    <cellStyle name="40% - Ênfase1 4 6 3 3" xfId="28013"/>
    <cellStyle name="40% - Ênfase1 4 6 4" xfId="7157"/>
    <cellStyle name="40% - Ênfase1 4 6 4 2" xfId="18533"/>
    <cellStyle name="40% - Ênfase1 4 6 4 3" xfId="29909"/>
    <cellStyle name="40% - Ênfase1 4 6 5" xfId="9053"/>
    <cellStyle name="40% - Ênfase1 4 6 5 2" xfId="20429"/>
    <cellStyle name="40% - Ênfase1 4 6 5 3" xfId="31805"/>
    <cellStyle name="40% - Ênfase1 4 6 6" xfId="10949"/>
    <cellStyle name="40% - Ênfase1 4 6 6 2" xfId="22325"/>
    <cellStyle name="40% - Ênfase1 4 6 6 3" xfId="33701"/>
    <cellStyle name="40% - Ênfase1 4 6 7" xfId="12845"/>
    <cellStyle name="40% - Ênfase1 4 6 8" xfId="24221"/>
    <cellStyle name="40% - Ênfase1 4 6 9" xfId="35597"/>
    <cellStyle name="40% - Ênfase1 4 7" xfId="1784"/>
    <cellStyle name="40% - Ênfase1 4 7 10" xfId="37809"/>
    <cellStyle name="40% - Ênfase1 4 7 2" xfId="3681"/>
    <cellStyle name="40% - Ênfase1 4 7 2 2" xfId="15057"/>
    <cellStyle name="40% - Ênfase1 4 7 2 3" xfId="26433"/>
    <cellStyle name="40% - Ênfase1 4 7 3" xfId="5577"/>
    <cellStyle name="40% - Ênfase1 4 7 3 2" xfId="16953"/>
    <cellStyle name="40% - Ênfase1 4 7 3 3" xfId="28329"/>
    <cellStyle name="40% - Ênfase1 4 7 4" xfId="7473"/>
    <cellStyle name="40% - Ênfase1 4 7 4 2" xfId="18849"/>
    <cellStyle name="40% - Ênfase1 4 7 4 3" xfId="30225"/>
    <cellStyle name="40% - Ênfase1 4 7 5" xfId="9369"/>
    <cellStyle name="40% - Ênfase1 4 7 5 2" xfId="20745"/>
    <cellStyle name="40% - Ênfase1 4 7 5 3" xfId="32121"/>
    <cellStyle name="40% - Ênfase1 4 7 6" xfId="11265"/>
    <cellStyle name="40% - Ênfase1 4 7 6 2" xfId="22641"/>
    <cellStyle name="40% - Ênfase1 4 7 6 3" xfId="34017"/>
    <cellStyle name="40% - Ênfase1 4 7 7" xfId="13161"/>
    <cellStyle name="40% - Ênfase1 4 7 8" xfId="24537"/>
    <cellStyle name="40% - Ênfase1 4 7 9" xfId="35913"/>
    <cellStyle name="40% - Ênfase1 4 8" xfId="2100"/>
    <cellStyle name="40% - Ênfase1 4 8 2" xfId="13477"/>
    <cellStyle name="40% - Ênfase1 4 8 3" xfId="24853"/>
    <cellStyle name="40% - Ênfase1 4 9" xfId="3997"/>
    <cellStyle name="40% - Ênfase1 4 9 2" xfId="15373"/>
    <cellStyle name="40% - Ênfase1 4 9 3" xfId="26749"/>
    <cellStyle name="40% - Ênfase1 5" xfId="225"/>
    <cellStyle name="40% - Ênfase1 5 10" xfId="5915"/>
    <cellStyle name="40% - Ênfase1 5 10 2" xfId="17291"/>
    <cellStyle name="40% - Ênfase1 5 10 3" xfId="28667"/>
    <cellStyle name="40% - Ênfase1 5 11" xfId="7811"/>
    <cellStyle name="40% - Ênfase1 5 11 2" xfId="19187"/>
    <cellStyle name="40% - Ênfase1 5 11 3" xfId="30563"/>
    <cellStyle name="40% - Ênfase1 5 12" xfId="9707"/>
    <cellStyle name="40% - Ênfase1 5 12 2" xfId="21083"/>
    <cellStyle name="40% - Ênfase1 5 12 3" xfId="32459"/>
    <cellStyle name="40% - Ênfase1 5 13" xfId="11603"/>
    <cellStyle name="40% - Ênfase1 5 14" xfId="22979"/>
    <cellStyle name="40% - Ênfase1 5 15" xfId="34355"/>
    <cellStyle name="40% - Ênfase1 5 16" xfId="36251"/>
    <cellStyle name="40% - Ênfase1 5 2" xfId="383"/>
    <cellStyle name="40% - Ênfase1 5 2 10" xfId="7969"/>
    <cellStyle name="40% - Ênfase1 5 2 10 2" xfId="19345"/>
    <cellStyle name="40% - Ênfase1 5 2 10 3" xfId="30721"/>
    <cellStyle name="40% - Ênfase1 5 2 11" xfId="9865"/>
    <cellStyle name="40% - Ênfase1 5 2 11 2" xfId="21241"/>
    <cellStyle name="40% - Ênfase1 5 2 11 3" xfId="32617"/>
    <cellStyle name="40% - Ênfase1 5 2 12" xfId="11761"/>
    <cellStyle name="40% - Ênfase1 5 2 13" xfId="23137"/>
    <cellStyle name="40% - Ênfase1 5 2 14" xfId="34513"/>
    <cellStyle name="40% - Ênfase1 5 2 15" xfId="36409"/>
    <cellStyle name="40% - Ênfase1 5 2 2" xfId="700"/>
    <cellStyle name="40% - Ênfase1 5 2 2 10" xfId="36725"/>
    <cellStyle name="40% - Ênfase1 5 2 2 2" xfId="2597"/>
    <cellStyle name="40% - Ênfase1 5 2 2 2 2" xfId="13973"/>
    <cellStyle name="40% - Ênfase1 5 2 2 2 3" xfId="25349"/>
    <cellStyle name="40% - Ênfase1 5 2 2 3" xfId="4493"/>
    <cellStyle name="40% - Ênfase1 5 2 2 3 2" xfId="15869"/>
    <cellStyle name="40% - Ênfase1 5 2 2 3 3" xfId="27245"/>
    <cellStyle name="40% - Ênfase1 5 2 2 4" xfId="6389"/>
    <cellStyle name="40% - Ênfase1 5 2 2 4 2" xfId="17765"/>
    <cellStyle name="40% - Ênfase1 5 2 2 4 3" xfId="29141"/>
    <cellStyle name="40% - Ênfase1 5 2 2 5" xfId="8285"/>
    <cellStyle name="40% - Ênfase1 5 2 2 5 2" xfId="19661"/>
    <cellStyle name="40% - Ênfase1 5 2 2 5 3" xfId="31037"/>
    <cellStyle name="40% - Ênfase1 5 2 2 6" xfId="10181"/>
    <cellStyle name="40% - Ênfase1 5 2 2 6 2" xfId="21557"/>
    <cellStyle name="40% - Ênfase1 5 2 2 6 3" xfId="32933"/>
    <cellStyle name="40% - Ênfase1 5 2 2 7" xfId="12077"/>
    <cellStyle name="40% - Ênfase1 5 2 2 8" xfId="23453"/>
    <cellStyle name="40% - Ênfase1 5 2 2 9" xfId="34829"/>
    <cellStyle name="40% - Ênfase1 5 2 3" xfId="1016"/>
    <cellStyle name="40% - Ênfase1 5 2 3 10" xfId="37041"/>
    <cellStyle name="40% - Ênfase1 5 2 3 2" xfId="2913"/>
    <cellStyle name="40% - Ênfase1 5 2 3 2 2" xfId="14289"/>
    <cellStyle name="40% - Ênfase1 5 2 3 2 3" xfId="25665"/>
    <cellStyle name="40% - Ênfase1 5 2 3 3" xfId="4809"/>
    <cellStyle name="40% - Ênfase1 5 2 3 3 2" xfId="16185"/>
    <cellStyle name="40% - Ênfase1 5 2 3 3 3" xfId="27561"/>
    <cellStyle name="40% - Ênfase1 5 2 3 4" xfId="6705"/>
    <cellStyle name="40% - Ênfase1 5 2 3 4 2" xfId="18081"/>
    <cellStyle name="40% - Ênfase1 5 2 3 4 3" xfId="29457"/>
    <cellStyle name="40% - Ênfase1 5 2 3 5" xfId="8601"/>
    <cellStyle name="40% - Ênfase1 5 2 3 5 2" xfId="19977"/>
    <cellStyle name="40% - Ênfase1 5 2 3 5 3" xfId="31353"/>
    <cellStyle name="40% - Ênfase1 5 2 3 6" xfId="10497"/>
    <cellStyle name="40% - Ênfase1 5 2 3 6 2" xfId="21873"/>
    <cellStyle name="40% - Ênfase1 5 2 3 6 3" xfId="33249"/>
    <cellStyle name="40% - Ênfase1 5 2 3 7" xfId="12393"/>
    <cellStyle name="40% - Ênfase1 5 2 3 8" xfId="23769"/>
    <cellStyle name="40% - Ênfase1 5 2 3 9" xfId="35145"/>
    <cellStyle name="40% - Ênfase1 5 2 4" xfId="1332"/>
    <cellStyle name="40% - Ênfase1 5 2 4 10" xfId="37357"/>
    <cellStyle name="40% - Ênfase1 5 2 4 2" xfId="3229"/>
    <cellStyle name="40% - Ênfase1 5 2 4 2 2" xfId="14605"/>
    <cellStyle name="40% - Ênfase1 5 2 4 2 3" xfId="25981"/>
    <cellStyle name="40% - Ênfase1 5 2 4 3" xfId="5125"/>
    <cellStyle name="40% - Ênfase1 5 2 4 3 2" xfId="16501"/>
    <cellStyle name="40% - Ênfase1 5 2 4 3 3" xfId="27877"/>
    <cellStyle name="40% - Ênfase1 5 2 4 4" xfId="7021"/>
    <cellStyle name="40% - Ênfase1 5 2 4 4 2" xfId="18397"/>
    <cellStyle name="40% - Ênfase1 5 2 4 4 3" xfId="29773"/>
    <cellStyle name="40% - Ênfase1 5 2 4 5" xfId="8917"/>
    <cellStyle name="40% - Ênfase1 5 2 4 5 2" xfId="20293"/>
    <cellStyle name="40% - Ênfase1 5 2 4 5 3" xfId="31669"/>
    <cellStyle name="40% - Ênfase1 5 2 4 6" xfId="10813"/>
    <cellStyle name="40% - Ênfase1 5 2 4 6 2" xfId="22189"/>
    <cellStyle name="40% - Ênfase1 5 2 4 6 3" xfId="33565"/>
    <cellStyle name="40% - Ênfase1 5 2 4 7" xfId="12709"/>
    <cellStyle name="40% - Ênfase1 5 2 4 8" xfId="24085"/>
    <cellStyle name="40% - Ênfase1 5 2 4 9" xfId="35461"/>
    <cellStyle name="40% - Ênfase1 5 2 5" xfId="1648"/>
    <cellStyle name="40% - Ênfase1 5 2 5 10" xfId="37673"/>
    <cellStyle name="40% - Ênfase1 5 2 5 2" xfId="3545"/>
    <cellStyle name="40% - Ênfase1 5 2 5 2 2" xfId="14921"/>
    <cellStyle name="40% - Ênfase1 5 2 5 2 3" xfId="26297"/>
    <cellStyle name="40% - Ênfase1 5 2 5 3" xfId="5441"/>
    <cellStyle name="40% - Ênfase1 5 2 5 3 2" xfId="16817"/>
    <cellStyle name="40% - Ênfase1 5 2 5 3 3" xfId="28193"/>
    <cellStyle name="40% - Ênfase1 5 2 5 4" xfId="7337"/>
    <cellStyle name="40% - Ênfase1 5 2 5 4 2" xfId="18713"/>
    <cellStyle name="40% - Ênfase1 5 2 5 4 3" xfId="30089"/>
    <cellStyle name="40% - Ênfase1 5 2 5 5" xfId="9233"/>
    <cellStyle name="40% - Ênfase1 5 2 5 5 2" xfId="20609"/>
    <cellStyle name="40% - Ênfase1 5 2 5 5 3" xfId="31985"/>
    <cellStyle name="40% - Ênfase1 5 2 5 6" xfId="11129"/>
    <cellStyle name="40% - Ênfase1 5 2 5 6 2" xfId="22505"/>
    <cellStyle name="40% - Ênfase1 5 2 5 6 3" xfId="33881"/>
    <cellStyle name="40% - Ênfase1 5 2 5 7" xfId="13025"/>
    <cellStyle name="40% - Ênfase1 5 2 5 8" xfId="24401"/>
    <cellStyle name="40% - Ênfase1 5 2 5 9" xfId="35777"/>
    <cellStyle name="40% - Ênfase1 5 2 6" xfId="1964"/>
    <cellStyle name="40% - Ênfase1 5 2 6 10" xfId="37989"/>
    <cellStyle name="40% - Ênfase1 5 2 6 2" xfId="3861"/>
    <cellStyle name="40% - Ênfase1 5 2 6 2 2" xfId="15237"/>
    <cellStyle name="40% - Ênfase1 5 2 6 2 3" xfId="26613"/>
    <cellStyle name="40% - Ênfase1 5 2 6 3" xfId="5757"/>
    <cellStyle name="40% - Ênfase1 5 2 6 3 2" xfId="17133"/>
    <cellStyle name="40% - Ênfase1 5 2 6 3 3" xfId="28509"/>
    <cellStyle name="40% - Ênfase1 5 2 6 4" xfId="7653"/>
    <cellStyle name="40% - Ênfase1 5 2 6 4 2" xfId="19029"/>
    <cellStyle name="40% - Ênfase1 5 2 6 4 3" xfId="30405"/>
    <cellStyle name="40% - Ênfase1 5 2 6 5" xfId="9549"/>
    <cellStyle name="40% - Ênfase1 5 2 6 5 2" xfId="20925"/>
    <cellStyle name="40% - Ênfase1 5 2 6 5 3" xfId="32301"/>
    <cellStyle name="40% - Ênfase1 5 2 6 6" xfId="11445"/>
    <cellStyle name="40% - Ênfase1 5 2 6 6 2" xfId="22821"/>
    <cellStyle name="40% - Ênfase1 5 2 6 6 3" xfId="34197"/>
    <cellStyle name="40% - Ênfase1 5 2 6 7" xfId="13341"/>
    <cellStyle name="40% - Ênfase1 5 2 6 8" xfId="24717"/>
    <cellStyle name="40% - Ênfase1 5 2 6 9" xfId="36093"/>
    <cellStyle name="40% - Ênfase1 5 2 7" xfId="2280"/>
    <cellStyle name="40% - Ênfase1 5 2 7 2" xfId="13657"/>
    <cellStyle name="40% - Ênfase1 5 2 7 3" xfId="25033"/>
    <cellStyle name="40% - Ênfase1 5 2 8" xfId="4177"/>
    <cellStyle name="40% - Ênfase1 5 2 8 2" xfId="15553"/>
    <cellStyle name="40% - Ênfase1 5 2 8 3" xfId="26929"/>
    <cellStyle name="40% - Ênfase1 5 2 9" xfId="6073"/>
    <cellStyle name="40% - Ênfase1 5 2 9 2" xfId="17449"/>
    <cellStyle name="40% - Ênfase1 5 2 9 3" xfId="28825"/>
    <cellStyle name="40% - Ênfase1 5 3" xfId="542"/>
    <cellStyle name="40% - Ênfase1 5 3 10" xfId="36567"/>
    <cellStyle name="40% - Ênfase1 5 3 2" xfId="2439"/>
    <cellStyle name="40% - Ênfase1 5 3 2 2" xfId="13815"/>
    <cellStyle name="40% - Ênfase1 5 3 2 3" xfId="25191"/>
    <cellStyle name="40% - Ênfase1 5 3 3" xfId="4335"/>
    <cellStyle name="40% - Ênfase1 5 3 3 2" xfId="15711"/>
    <cellStyle name="40% - Ênfase1 5 3 3 3" xfId="27087"/>
    <cellStyle name="40% - Ênfase1 5 3 4" xfId="6231"/>
    <cellStyle name="40% - Ênfase1 5 3 4 2" xfId="17607"/>
    <cellStyle name="40% - Ênfase1 5 3 4 3" xfId="28983"/>
    <cellStyle name="40% - Ênfase1 5 3 5" xfId="8127"/>
    <cellStyle name="40% - Ênfase1 5 3 5 2" xfId="19503"/>
    <cellStyle name="40% - Ênfase1 5 3 5 3" xfId="30879"/>
    <cellStyle name="40% - Ênfase1 5 3 6" xfId="10023"/>
    <cellStyle name="40% - Ênfase1 5 3 6 2" xfId="21399"/>
    <cellStyle name="40% - Ênfase1 5 3 6 3" xfId="32775"/>
    <cellStyle name="40% - Ênfase1 5 3 7" xfId="11919"/>
    <cellStyle name="40% - Ênfase1 5 3 8" xfId="23295"/>
    <cellStyle name="40% - Ênfase1 5 3 9" xfId="34671"/>
    <cellStyle name="40% - Ênfase1 5 4" xfId="858"/>
    <cellStyle name="40% - Ênfase1 5 4 10" xfId="36883"/>
    <cellStyle name="40% - Ênfase1 5 4 2" xfId="2755"/>
    <cellStyle name="40% - Ênfase1 5 4 2 2" xfId="14131"/>
    <cellStyle name="40% - Ênfase1 5 4 2 3" xfId="25507"/>
    <cellStyle name="40% - Ênfase1 5 4 3" xfId="4651"/>
    <cellStyle name="40% - Ênfase1 5 4 3 2" xfId="16027"/>
    <cellStyle name="40% - Ênfase1 5 4 3 3" xfId="27403"/>
    <cellStyle name="40% - Ênfase1 5 4 4" xfId="6547"/>
    <cellStyle name="40% - Ênfase1 5 4 4 2" xfId="17923"/>
    <cellStyle name="40% - Ênfase1 5 4 4 3" xfId="29299"/>
    <cellStyle name="40% - Ênfase1 5 4 5" xfId="8443"/>
    <cellStyle name="40% - Ênfase1 5 4 5 2" xfId="19819"/>
    <cellStyle name="40% - Ênfase1 5 4 5 3" xfId="31195"/>
    <cellStyle name="40% - Ênfase1 5 4 6" xfId="10339"/>
    <cellStyle name="40% - Ênfase1 5 4 6 2" xfId="21715"/>
    <cellStyle name="40% - Ênfase1 5 4 6 3" xfId="33091"/>
    <cellStyle name="40% - Ênfase1 5 4 7" xfId="12235"/>
    <cellStyle name="40% - Ênfase1 5 4 8" xfId="23611"/>
    <cellStyle name="40% - Ênfase1 5 4 9" xfId="34987"/>
    <cellStyle name="40% - Ênfase1 5 5" xfId="1174"/>
    <cellStyle name="40% - Ênfase1 5 5 10" xfId="37199"/>
    <cellStyle name="40% - Ênfase1 5 5 2" xfId="3071"/>
    <cellStyle name="40% - Ênfase1 5 5 2 2" xfId="14447"/>
    <cellStyle name="40% - Ênfase1 5 5 2 3" xfId="25823"/>
    <cellStyle name="40% - Ênfase1 5 5 3" xfId="4967"/>
    <cellStyle name="40% - Ênfase1 5 5 3 2" xfId="16343"/>
    <cellStyle name="40% - Ênfase1 5 5 3 3" xfId="27719"/>
    <cellStyle name="40% - Ênfase1 5 5 4" xfId="6863"/>
    <cellStyle name="40% - Ênfase1 5 5 4 2" xfId="18239"/>
    <cellStyle name="40% - Ênfase1 5 5 4 3" xfId="29615"/>
    <cellStyle name="40% - Ênfase1 5 5 5" xfId="8759"/>
    <cellStyle name="40% - Ênfase1 5 5 5 2" xfId="20135"/>
    <cellStyle name="40% - Ênfase1 5 5 5 3" xfId="31511"/>
    <cellStyle name="40% - Ênfase1 5 5 6" xfId="10655"/>
    <cellStyle name="40% - Ênfase1 5 5 6 2" xfId="22031"/>
    <cellStyle name="40% - Ênfase1 5 5 6 3" xfId="33407"/>
    <cellStyle name="40% - Ênfase1 5 5 7" xfId="12551"/>
    <cellStyle name="40% - Ênfase1 5 5 8" xfId="23927"/>
    <cellStyle name="40% - Ênfase1 5 5 9" xfId="35303"/>
    <cellStyle name="40% - Ênfase1 5 6" xfId="1490"/>
    <cellStyle name="40% - Ênfase1 5 6 10" xfId="37515"/>
    <cellStyle name="40% - Ênfase1 5 6 2" xfId="3387"/>
    <cellStyle name="40% - Ênfase1 5 6 2 2" xfId="14763"/>
    <cellStyle name="40% - Ênfase1 5 6 2 3" xfId="26139"/>
    <cellStyle name="40% - Ênfase1 5 6 3" xfId="5283"/>
    <cellStyle name="40% - Ênfase1 5 6 3 2" xfId="16659"/>
    <cellStyle name="40% - Ênfase1 5 6 3 3" xfId="28035"/>
    <cellStyle name="40% - Ênfase1 5 6 4" xfId="7179"/>
    <cellStyle name="40% - Ênfase1 5 6 4 2" xfId="18555"/>
    <cellStyle name="40% - Ênfase1 5 6 4 3" xfId="29931"/>
    <cellStyle name="40% - Ênfase1 5 6 5" xfId="9075"/>
    <cellStyle name="40% - Ênfase1 5 6 5 2" xfId="20451"/>
    <cellStyle name="40% - Ênfase1 5 6 5 3" xfId="31827"/>
    <cellStyle name="40% - Ênfase1 5 6 6" xfId="10971"/>
    <cellStyle name="40% - Ênfase1 5 6 6 2" xfId="22347"/>
    <cellStyle name="40% - Ênfase1 5 6 6 3" xfId="33723"/>
    <cellStyle name="40% - Ênfase1 5 6 7" xfId="12867"/>
    <cellStyle name="40% - Ênfase1 5 6 8" xfId="24243"/>
    <cellStyle name="40% - Ênfase1 5 6 9" xfId="35619"/>
    <cellStyle name="40% - Ênfase1 5 7" xfId="1806"/>
    <cellStyle name="40% - Ênfase1 5 7 10" xfId="37831"/>
    <cellStyle name="40% - Ênfase1 5 7 2" xfId="3703"/>
    <cellStyle name="40% - Ênfase1 5 7 2 2" xfId="15079"/>
    <cellStyle name="40% - Ênfase1 5 7 2 3" xfId="26455"/>
    <cellStyle name="40% - Ênfase1 5 7 3" xfId="5599"/>
    <cellStyle name="40% - Ênfase1 5 7 3 2" xfId="16975"/>
    <cellStyle name="40% - Ênfase1 5 7 3 3" xfId="28351"/>
    <cellStyle name="40% - Ênfase1 5 7 4" xfId="7495"/>
    <cellStyle name="40% - Ênfase1 5 7 4 2" xfId="18871"/>
    <cellStyle name="40% - Ênfase1 5 7 4 3" xfId="30247"/>
    <cellStyle name="40% - Ênfase1 5 7 5" xfId="9391"/>
    <cellStyle name="40% - Ênfase1 5 7 5 2" xfId="20767"/>
    <cellStyle name="40% - Ênfase1 5 7 5 3" xfId="32143"/>
    <cellStyle name="40% - Ênfase1 5 7 6" xfId="11287"/>
    <cellStyle name="40% - Ênfase1 5 7 6 2" xfId="22663"/>
    <cellStyle name="40% - Ênfase1 5 7 6 3" xfId="34039"/>
    <cellStyle name="40% - Ênfase1 5 7 7" xfId="13183"/>
    <cellStyle name="40% - Ênfase1 5 7 8" xfId="24559"/>
    <cellStyle name="40% - Ênfase1 5 7 9" xfId="35935"/>
    <cellStyle name="40% - Ênfase1 5 8" xfId="2122"/>
    <cellStyle name="40% - Ênfase1 5 8 2" xfId="13499"/>
    <cellStyle name="40% - Ênfase1 5 8 3" xfId="24875"/>
    <cellStyle name="40% - Ênfase1 5 9" xfId="4019"/>
    <cellStyle name="40% - Ênfase1 5 9 2" xfId="15395"/>
    <cellStyle name="40% - Ênfase1 5 9 3" xfId="26771"/>
    <cellStyle name="40% - Ênfase1 6" xfId="293"/>
    <cellStyle name="40% - Ênfase1 6 10" xfId="7879"/>
    <cellStyle name="40% - Ênfase1 6 10 2" xfId="19255"/>
    <cellStyle name="40% - Ênfase1 6 10 3" xfId="30631"/>
    <cellStyle name="40% - Ênfase1 6 11" xfId="9775"/>
    <cellStyle name="40% - Ênfase1 6 11 2" xfId="21151"/>
    <cellStyle name="40% - Ênfase1 6 11 3" xfId="32527"/>
    <cellStyle name="40% - Ênfase1 6 12" xfId="11671"/>
    <cellStyle name="40% - Ênfase1 6 13" xfId="23047"/>
    <cellStyle name="40% - Ênfase1 6 14" xfId="34423"/>
    <cellStyle name="40% - Ênfase1 6 15" xfId="36319"/>
    <cellStyle name="40% - Ênfase1 6 2" xfId="610"/>
    <cellStyle name="40% - Ênfase1 6 2 10" xfId="36635"/>
    <cellStyle name="40% - Ênfase1 6 2 2" xfId="2507"/>
    <cellStyle name="40% - Ênfase1 6 2 2 2" xfId="13883"/>
    <cellStyle name="40% - Ênfase1 6 2 2 3" xfId="25259"/>
    <cellStyle name="40% - Ênfase1 6 2 3" xfId="4403"/>
    <cellStyle name="40% - Ênfase1 6 2 3 2" xfId="15779"/>
    <cellStyle name="40% - Ênfase1 6 2 3 3" xfId="27155"/>
    <cellStyle name="40% - Ênfase1 6 2 4" xfId="6299"/>
    <cellStyle name="40% - Ênfase1 6 2 4 2" xfId="17675"/>
    <cellStyle name="40% - Ênfase1 6 2 4 3" xfId="29051"/>
    <cellStyle name="40% - Ênfase1 6 2 5" xfId="8195"/>
    <cellStyle name="40% - Ênfase1 6 2 5 2" xfId="19571"/>
    <cellStyle name="40% - Ênfase1 6 2 5 3" xfId="30947"/>
    <cellStyle name="40% - Ênfase1 6 2 6" xfId="10091"/>
    <cellStyle name="40% - Ênfase1 6 2 6 2" xfId="21467"/>
    <cellStyle name="40% - Ênfase1 6 2 6 3" xfId="32843"/>
    <cellStyle name="40% - Ênfase1 6 2 7" xfId="11987"/>
    <cellStyle name="40% - Ênfase1 6 2 8" xfId="23363"/>
    <cellStyle name="40% - Ênfase1 6 2 9" xfId="34739"/>
    <cellStyle name="40% - Ênfase1 6 3" xfId="926"/>
    <cellStyle name="40% - Ênfase1 6 3 10" xfId="36951"/>
    <cellStyle name="40% - Ênfase1 6 3 2" xfId="2823"/>
    <cellStyle name="40% - Ênfase1 6 3 2 2" xfId="14199"/>
    <cellStyle name="40% - Ênfase1 6 3 2 3" xfId="25575"/>
    <cellStyle name="40% - Ênfase1 6 3 3" xfId="4719"/>
    <cellStyle name="40% - Ênfase1 6 3 3 2" xfId="16095"/>
    <cellStyle name="40% - Ênfase1 6 3 3 3" xfId="27471"/>
    <cellStyle name="40% - Ênfase1 6 3 4" xfId="6615"/>
    <cellStyle name="40% - Ênfase1 6 3 4 2" xfId="17991"/>
    <cellStyle name="40% - Ênfase1 6 3 4 3" xfId="29367"/>
    <cellStyle name="40% - Ênfase1 6 3 5" xfId="8511"/>
    <cellStyle name="40% - Ênfase1 6 3 5 2" xfId="19887"/>
    <cellStyle name="40% - Ênfase1 6 3 5 3" xfId="31263"/>
    <cellStyle name="40% - Ênfase1 6 3 6" xfId="10407"/>
    <cellStyle name="40% - Ênfase1 6 3 6 2" xfId="21783"/>
    <cellStyle name="40% - Ênfase1 6 3 6 3" xfId="33159"/>
    <cellStyle name="40% - Ênfase1 6 3 7" xfId="12303"/>
    <cellStyle name="40% - Ênfase1 6 3 8" xfId="23679"/>
    <cellStyle name="40% - Ênfase1 6 3 9" xfId="35055"/>
    <cellStyle name="40% - Ênfase1 6 4" xfId="1242"/>
    <cellStyle name="40% - Ênfase1 6 4 10" xfId="37267"/>
    <cellStyle name="40% - Ênfase1 6 4 2" xfId="3139"/>
    <cellStyle name="40% - Ênfase1 6 4 2 2" xfId="14515"/>
    <cellStyle name="40% - Ênfase1 6 4 2 3" xfId="25891"/>
    <cellStyle name="40% - Ênfase1 6 4 3" xfId="5035"/>
    <cellStyle name="40% - Ênfase1 6 4 3 2" xfId="16411"/>
    <cellStyle name="40% - Ênfase1 6 4 3 3" xfId="27787"/>
    <cellStyle name="40% - Ênfase1 6 4 4" xfId="6931"/>
    <cellStyle name="40% - Ênfase1 6 4 4 2" xfId="18307"/>
    <cellStyle name="40% - Ênfase1 6 4 4 3" xfId="29683"/>
    <cellStyle name="40% - Ênfase1 6 4 5" xfId="8827"/>
    <cellStyle name="40% - Ênfase1 6 4 5 2" xfId="20203"/>
    <cellStyle name="40% - Ênfase1 6 4 5 3" xfId="31579"/>
    <cellStyle name="40% - Ênfase1 6 4 6" xfId="10723"/>
    <cellStyle name="40% - Ênfase1 6 4 6 2" xfId="22099"/>
    <cellStyle name="40% - Ênfase1 6 4 6 3" xfId="33475"/>
    <cellStyle name="40% - Ênfase1 6 4 7" xfId="12619"/>
    <cellStyle name="40% - Ênfase1 6 4 8" xfId="23995"/>
    <cellStyle name="40% - Ênfase1 6 4 9" xfId="35371"/>
    <cellStyle name="40% - Ênfase1 6 5" xfId="1558"/>
    <cellStyle name="40% - Ênfase1 6 5 10" xfId="37583"/>
    <cellStyle name="40% - Ênfase1 6 5 2" xfId="3455"/>
    <cellStyle name="40% - Ênfase1 6 5 2 2" xfId="14831"/>
    <cellStyle name="40% - Ênfase1 6 5 2 3" xfId="26207"/>
    <cellStyle name="40% - Ênfase1 6 5 3" xfId="5351"/>
    <cellStyle name="40% - Ênfase1 6 5 3 2" xfId="16727"/>
    <cellStyle name="40% - Ênfase1 6 5 3 3" xfId="28103"/>
    <cellStyle name="40% - Ênfase1 6 5 4" xfId="7247"/>
    <cellStyle name="40% - Ênfase1 6 5 4 2" xfId="18623"/>
    <cellStyle name="40% - Ênfase1 6 5 4 3" xfId="29999"/>
    <cellStyle name="40% - Ênfase1 6 5 5" xfId="9143"/>
    <cellStyle name="40% - Ênfase1 6 5 5 2" xfId="20519"/>
    <cellStyle name="40% - Ênfase1 6 5 5 3" xfId="31895"/>
    <cellStyle name="40% - Ênfase1 6 5 6" xfId="11039"/>
    <cellStyle name="40% - Ênfase1 6 5 6 2" xfId="22415"/>
    <cellStyle name="40% - Ênfase1 6 5 6 3" xfId="33791"/>
    <cellStyle name="40% - Ênfase1 6 5 7" xfId="12935"/>
    <cellStyle name="40% - Ênfase1 6 5 8" xfId="24311"/>
    <cellStyle name="40% - Ênfase1 6 5 9" xfId="35687"/>
    <cellStyle name="40% - Ênfase1 6 6" xfId="1874"/>
    <cellStyle name="40% - Ênfase1 6 6 10" xfId="37899"/>
    <cellStyle name="40% - Ênfase1 6 6 2" xfId="3771"/>
    <cellStyle name="40% - Ênfase1 6 6 2 2" xfId="15147"/>
    <cellStyle name="40% - Ênfase1 6 6 2 3" xfId="26523"/>
    <cellStyle name="40% - Ênfase1 6 6 3" xfId="5667"/>
    <cellStyle name="40% - Ênfase1 6 6 3 2" xfId="17043"/>
    <cellStyle name="40% - Ênfase1 6 6 3 3" xfId="28419"/>
    <cellStyle name="40% - Ênfase1 6 6 4" xfId="7563"/>
    <cellStyle name="40% - Ênfase1 6 6 4 2" xfId="18939"/>
    <cellStyle name="40% - Ênfase1 6 6 4 3" xfId="30315"/>
    <cellStyle name="40% - Ênfase1 6 6 5" xfId="9459"/>
    <cellStyle name="40% - Ênfase1 6 6 5 2" xfId="20835"/>
    <cellStyle name="40% - Ênfase1 6 6 5 3" xfId="32211"/>
    <cellStyle name="40% - Ênfase1 6 6 6" xfId="11355"/>
    <cellStyle name="40% - Ênfase1 6 6 6 2" xfId="22731"/>
    <cellStyle name="40% - Ênfase1 6 6 6 3" xfId="34107"/>
    <cellStyle name="40% - Ênfase1 6 6 7" xfId="13251"/>
    <cellStyle name="40% - Ênfase1 6 6 8" xfId="24627"/>
    <cellStyle name="40% - Ênfase1 6 6 9" xfId="36003"/>
    <cellStyle name="40% - Ênfase1 6 7" xfId="2190"/>
    <cellStyle name="40% - Ênfase1 6 7 2" xfId="13567"/>
    <cellStyle name="40% - Ênfase1 6 7 3" xfId="24943"/>
    <cellStyle name="40% - Ênfase1 6 8" xfId="4087"/>
    <cellStyle name="40% - Ênfase1 6 8 2" xfId="15463"/>
    <cellStyle name="40% - Ênfase1 6 8 3" xfId="26839"/>
    <cellStyle name="40% - Ênfase1 6 9" xfId="5983"/>
    <cellStyle name="40% - Ênfase1 6 9 2" xfId="17359"/>
    <cellStyle name="40% - Ênfase1 6 9 3" xfId="28735"/>
    <cellStyle name="40% - Ênfase1 7" xfId="452"/>
    <cellStyle name="40% - Ênfase1 7 10" xfId="36477"/>
    <cellStyle name="40% - Ênfase1 7 2" xfId="2349"/>
    <cellStyle name="40% - Ênfase1 7 2 2" xfId="13725"/>
    <cellStyle name="40% - Ênfase1 7 2 3" xfId="25101"/>
    <cellStyle name="40% - Ênfase1 7 3" xfId="4245"/>
    <cellStyle name="40% - Ênfase1 7 3 2" xfId="15621"/>
    <cellStyle name="40% - Ênfase1 7 3 3" xfId="26997"/>
    <cellStyle name="40% - Ênfase1 7 4" xfId="6141"/>
    <cellStyle name="40% - Ênfase1 7 4 2" xfId="17517"/>
    <cellStyle name="40% - Ênfase1 7 4 3" xfId="28893"/>
    <cellStyle name="40% - Ênfase1 7 5" xfId="8037"/>
    <cellStyle name="40% - Ênfase1 7 5 2" xfId="19413"/>
    <cellStyle name="40% - Ênfase1 7 5 3" xfId="30789"/>
    <cellStyle name="40% - Ênfase1 7 6" xfId="9933"/>
    <cellStyle name="40% - Ênfase1 7 6 2" xfId="21309"/>
    <cellStyle name="40% - Ênfase1 7 6 3" xfId="32685"/>
    <cellStyle name="40% - Ênfase1 7 7" xfId="11829"/>
    <cellStyle name="40% - Ênfase1 7 8" xfId="23205"/>
    <cellStyle name="40% - Ênfase1 7 9" xfId="34581"/>
    <cellStyle name="40% - Ênfase1 8" xfId="768"/>
    <cellStyle name="40% - Ênfase1 8 10" xfId="36793"/>
    <cellStyle name="40% - Ênfase1 8 2" xfId="2665"/>
    <cellStyle name="40% - Ênfase1 8 2 2" xfId="14041"/>
    <cellStyle name="40% - Ênfase1 8 2 3" xfId="25417"/>
    <cellStyle name="40% - Ênfase1 8 3" xfId="4561"/>
    <cellStyle name="40% - Ênfase1 8 3 2" xfId="15937"/>
    <cellStyle name="40% - Ênfase1 8 3 3" xfId="27313"/>
    <cellStyle name="40% - Ênfase1 8 4" xfId="6457"/>
    <cellStyle name="40% - Ênfase1 8 4 2" xfId="17833"/>
    <cellStyle name="40% - Ênfase1 8 4 3" xfId="29209"/>
    <cellStyle name="40% - Ênfase1 8 5" xfId="8353"/>
    <cellStyle name="40% - Ênfase1 8 5 2" xfId="19729"/>
    <cellStyle name="40% - Ênfase1 8 5 3" xfId="31105"/>
    <cellStyle name="40% - Ênfase1 8 6" xfId="10249"/>
    <cellStyle name="40% - Ênfase1 8 6 2" xfId="21625"/>
    <cellStyle name="40% - Ênfase1 8 6 3" xfId="33001"/>
    <cellStyle name="40% - Ênfase1 8 7" xfId="12145"/>
    <cellStyle name="40% - Ênfase1 8 8" xfId="23521"/>
    <cellStyle name="40% - Ênfase1 8 9" xfId="34897"/>
    <cellStyle name="40% - Ênfase1 9" xfId="1084"/>
    <cellStyle name="40% - Ênfase1 9 10" xfId="37109"/>
    <cellStyle name="40% - Ênfase1 9 2" xfId="2981"/>
    <cellStyle name="40% - Ênfase1 9 2 2" xfId="14357"/>
    <cellStyle name="40% - Ênfase1 9 2 3" xfId="25733"/>
    <cellStyle name="40% - Ênfase1 9 3" xfId="4877"/>
    <cellStyle name="40% - Ênfase1 9 3 2" xfId="16253"/>
    <cellStyle name="40% - Ênfase1 9 3 3" xfId="27629"/>
    <cellStyle name="40% - Ênfase1 9 4" xfId="6773"/>
    <cellStyle name="40% - Ênfase1 9 4 2" xfId="18149"/>
    <cellStyle name="40% - Ênfase1 9 4 3" xfId="29525"/>
    <cellStyle name="40% - Ênfase1 9 5" xfId="8669"/>
    <cellStyle name="40% - Ênfase1 9 5 2" xfId="20045"/>
    <cellStyle name="40% - Ênfase1 9 5 3" xfId="31421"/>
    <cellStyle name="40% - Ênfase1 9 6" xfId="10565"/>
    <cellStyle name="40% - Ênfase1 9 6 2" xfId="21941"/>
    <cellStyle name="40% - Ênfase1 9 6 3" xfId="33317"/>
    <cellStyle name="40% - Ênfase1 9 7" xfId="12461"/>
    <cellStyle name="40% - Ênfase1 9 8" xfId="23837"/>
    <cellStyle name="40% - Ênfase1 9 9" xfId="35213"/>
    <cellStyle name="40% - Ênfase2" xfId="47" builtinId="35" customBuiltin="1"/>
    <cellStyle name="40% - Ênfase2 10" xfId="1401"/>
    <cellStyle name="40% - Ênfase2 10 10" xfId="37426"/>
    <cellStyle name="40% - Ênfase2 10 2" xfId="3298"/>
    <cellStyle name="40% - Ênfase2 10 2 2" xfId="14674"/>
    <cellStyle name="40% - Ênfase2 10 2 3" xfId="26050"/>
    <cellStyle name="40% - Ênfase2 10 3" xfId="5194"/>
    <cellStyle name="40% - Ênfase2 10 3 2" xfId="16570"/>
    <cellStyle name="40% - Ênfase2 10 3 3" xfId="27946"/>
    <cellStyle name="40% - Ênfase2 10 4" xfId="7090"/>
    <cellStyle name="40% - Ênfase2 10 4 2" xfId="18466"/>
    <cellStyle name="40% - Ênfase2 10 4 3" xfId="29842"/>
    <cellStyle name="40% - Ênfase2 10 5" xfId="8986"/>
    <cellStyle name="40% - Ênfase2 10 5 2" xfId="20362"/>
    <cellStyle name="40% - Ênfase2 10 5 3" xfId="31738"/>
    <cellStyle name="40% - Ênfase2 10 6" xfId="10882"/>
    <cellStyle name="40% - Ênfase2 10 6 2" xfId="22258"/>
    <cellStyle name="40% - Ênfase2 10 6 3" xfId="33634"/>
    <cellStyle name="40% - Ênfase2 10 7" xfId="12778"/>
    <cellStyle name="40% - Ênfase2 10 8" xfId="24154"/>
    <cellStyle name="40% - Ênfase2 10 9" xfId="35530"/>
    <cellStyle name="40% - Ênfase2 11" xfId="1717"/>
    <cellStyle name="40% - Ênfase2 11 10" xfId="37742"/>
    <cellStyle name="40% - Ênfase2 11 2" xfId="3614"/>
    <cellStyle name="40% - Ênfase2 11 2 2" xfId="14990"/>
    <cellStyle name="40% - Ênfase2 11 2 3" xfId="26366"/>
    <cellStyle name="40% - Ênfase2 11 3" xfId="5510"/>
    <cellStyle name="40% - Ênfase2 11 3 2" xfId="16886"/>
    <cellStyle name="40% - Ênfase2 11 3 3" xfId="28262"/>
    <cellStyle name="40% - Ênfase2 11 4" xfId="7406"/>
    <cellStyle name="40% - Ênfase2 11 4 2" xfId="18782"/>
    <cellStyle name="40% - Ênfase2 11 4 3" xfId="30158"/>
    <cellStyle name="40% - Ênfase2 11 5" xfId="9302"/>
    <cellStyle name="40% - Ênfase2 11 5 2" xfId="20678"/>
    <cellStyle name="40% - Ênfase2 11 5 3" xfId="32054"/>
    <cellStyle name="40% - Ênfase2 11 6" xfId="11198"/>
    <cellStyle name="40% - Ênfase2 11 6 2" xfId="22574"/>
    <cellStyle name="40% - Ênfase2 11 6 3" xfId="33950"/>
    <cellStyle name="40% - Ênfase2 11 7" xfId="13094"/>
    <cellStyle name="40% - Ênfase2 11 8" xfId="24470"/>
    <cellStyle name="40% - Ênfase2 11 9" xfId="35846"/>
    <cellStyle name="40% - Ênfase2 12" xfId="2033"/>
    <cellStyle name="40% - Ênfase2 12 2" xfId="13410"/>
    <cellStyle name="40% - Ênfase2 12 3" xfId="24786"/>
    <cellStyle name="40% - Ênfase2 13" xfId="3930"/>
    <cellStyle name="40% - Ênfase2 13 2" xfId="15306"/>
    <cellStyle name="40% - Ênfase2 13 3" xfId="26682"/>
    <cellStyle name="40% - Ênfase2 14" xfId="5826"/>
    <cellStyle name="40% - Ênfase2 14 2" xfId="17202"/>
    <cellStyle name="40% - Ênfase2 14 3" xfId="28578"/>
    <cellStyle name="40% - Ênfase2 15" xfId="7722"/>
    <cellStyle name="40% - Ênfase2 15 2" xfId="19098"/>
    <cellStyle name="40% - Ênfase2 15 3" xfId="30474"/>
    <cellStyle name="40% - Ênfase2 16" xfId="9618"/>
    <cellStyle name="40% - Ênfase2 16 2" xfId="20994"/>
    <cellStyle name="40% - Ênfase2 16 3" xfId="32370"/>
    <cellStyle name="40% - Ênfase2 17" xfId="11514"/>
    <cellStyle name="40% - Ênfase2 18" xfId="22890"/>
    <cellStyle name="40% - Ênfase2 19" xfId="34266"/>
    <cellStyle name="40% - Ênfase2 2" xfId="158"/>
    <cellStyle name="40% - Ênfase2 2 10" xfId="3952"/>
    <cellStyle name="40% - Ênfase2 2 10 2" xfId="15328"/>
    <cellStyle name="40% - Ênfase2 2 10 3" xfId="26704"/>
    <cellStyle name="40% - Ênfase2 2 11" xfId="5848"/>
    <cellStyle name="40% - Ênfase2 2 11 2" xfId="17224"/>
    <cellStyle name="40% - Ênfase2 2 11 3" xfId="28600"/>
    <cellStyle name="40% - Ênfase2 2 12" xfId="7744"/>
    <cellStyle name="40% - Ênfase2 2 12 2" xfId="19120"/>
    <cellStyle name="40% - Ênfase2 2 12 3" xfId="30496"/>
    <cellStyle name="40% - Ênfase2 2 13" xfId="9640"/>
    <cellStyle name="40% - Ênfase2 2 13 2" xfId="21016"/>
    <cellStyle name="40% - Ênfase2 2 13 3" xfId="32392"/>
    <cellStyle name="40% - Ênfase2 2 14" xfId="11536"/>
    <cellStyle name="40% - Ênfase2 2 15" xfId="22912"/>
    <cellStyle name="40% - Ênfase2 2 16" xfId="34288"/>
    <cellStyle name="40% - Ênfase2 2 17" xfId="36184"/>
    <cellStyle name="40% - Ênfase2 2 2" xfId="248"/>
    <cellStyle name="40% - Ênfase2 2 2 10" xfId="5938"/>
    <cellStyle name="40% - Ênfase2 2 2 10 2" xfId="17314"/>
    <cellStyle name="40% - Ênfase2 2 2 10 3" xfId="28690"/>
    <cellStyle name="40% - Ênfase2 2 2 11" xfId="7834"/>
    <cellStyle name="40% - Ênfase2 2 2 11 2" xfId="19210"/>
    <cellStyle name="40% - Ênfase2 2 2 11 3" xfId="30586"/>
    <cellStyle name="40% - Ênfase2 2 2 12" xfId="9730"/>
    <cellStyle name="40% - Ênfase2 2 2 12 2" xfId="21106"/>
    <cellStyle name="40% - Ênfase2 2 2 12 3" xfId="32482"/>
    <cellStyle name="40% - Ênfase2 2 2 13" xfId="11626"/>
    <cellStyle name="40% - Ênfase2 2 2 14" xfId="23002"/>
    <cellStyle name="40% - Ênfase2 2 2 15" xfId="34378"/>
    <cellStyle name="40% - Ênfase2 2 2 16" xfId="36274"/>
    <cellStyle name="40% - Ênfase2 2 2 2" xfId="406"/>
    <cellStyle name="40% - Ênfase2 2 2 2 10" xfId="7992"/>
    <cellStyle name="40% - Ênfase2 2 2 2 10 2" xfId="19368"/>
    <cellStyle name="40% - Ênfase2 2 2 2 10 3" xfId="30744"/>
    <cellStyle name="40% - Ênfase2 2 2 2 11" xfId="9888"/>
    <cellStyle name="40% - Ênfase2 2 2 2 11 2" xfId="21264"/>
    <cellStyle name="40% - Ênfase2 2 2 2 11 3" xfId="32640"/>
    <cellStyle name="40% - Ênfase2 2 2 2 12" xfId="11784"/>
    <cellStyle name="40% - Ênfase2 2 2 2 13" xfId="23160"/>
    <cellStyle name="40% - Ênfase2 2 2 2 14" xfId="34536"/>
    <cellStyle name="40% - Ênfase2 2 2 2 15" xfId="36432"/>
    <cellStyle name="40% - Ênfase2 2 2 2 2" xfId="723"/>
    <cellStyle name="40% - Ênfase2 2 2 2 2 10" xfId="36748"/>
    <cellStyle name="40% - Ênfase2 2 2 2 2 2" xfId="2620"/>
    <cellStyle name="40% - Ênfase2 2 2 2 2 2 2" xfId="13996"/>
    <cellStyle name="40% - Ênfase2 2 2 2 2 2 3" xfId="25372"/>
    <cellStyle name="40% - Ênfase2 2 2 2 2 3" xfId="4516"/>
    <cellStyle name="40% - Ênfase2 2 2 2 2 3 2" xfId="15892"/>
    <cellStyle name="40% - Ênfase2 2 2 2 2 3 3" xfId="27268"/>
    <cellStyle name="40% - Ênfase2 2 2 2 2 4" xfId="6412"/>
    <cellStyle name="40% - Ênfase2 2 2 2 2 4 2" xfId="17788"/>
    <cellStyle name="40% - Ênfase2 2 2 2 2 4 3" xfId="29164"/>
    <cellStyle name="40% - Ênfase2 2 2 2 2 5" xfId="8308"/>
    <cellStyle name="40% - Ênfase2 2 2 2 2 5 2" xfId="19684"/>
    <cellStyle name="40% - Ênfase2 2 2 2 2 5 3" xfId="31060"/>
    <cellStyle name="40% - Ênfase2 2 2 2 2 6" xfId="10204"/>
    <cellStyle name="40% - Ênfase2 2 2 2 2 6 2" xfId="21580"/>
    <cellStyle name="40% - Ênfase2 2 2 2 2 6 3" xfId="32956"/>
    <cellStyle name="40% - Ênfase2 2 2 2 2 7" xfId="12100"/>
    <cellStyle name="40% - Ênfase2 2 2 2 2 8" xfId="23476"/>
    <cellStyle name="40% - Ênfase2 2 2 2 2 9" xfId="34852"/>
    <cellStyle name="40% - Ênfase2 2 2 2 3" xfId="1039"/>
    <cellStyle name="40% - Ênfase2 2 2 2 3 10" xfId="37064"/>
    <cellStyle name="40% - Ênfase2 2 2 2 3 2" xfId="2936"/>
    <cellStyle name="40% - Ênfase2 2 2 2 3 2 2" xfId="14312"/>
    <cellStyle name="40% - Ênfase2 2 2 2 3 2 3" xfId="25688"/>
    <cellStyle name="40% - Ênfase2 2 2 2 3 3" xfId="4832"/>
    <cellStyle name="40% - Ênfase2 2 2 2 3 3 2" xfId="16208"/>
    <cellStyle name="40% - Ênfase2 2 2 2 3 3 3" xfId="27584"/>
    <cellStyle name="40% - Ênfase2 2 2 2 3 4" xfId="6728"/>
    <cellStyle name="40% - Ênfase2 2 2 2 3 4 2" xfId="18104"/>
    <cellStyle name="40% - Ênfase2 2 2 2 3 4 3" xfId="29480"/>
    <cellStyle name="40% - Ênfase2 2 2 2 3 5" xfId="8624"/>
    <cellStyle name="40% - Ênfase2 2 2 2 3 5 2" xfId="20000"/>
    <cellStyle name="40% - Ênfase2 2 2 2 3 5 3" xfId="31376"/>
    <cellStyle name="40% - Ênfase2 2 2 2 3 6" xfId="10520"/>
    <cellStyle name="40% - Ênfase2 2 2 2 3 6 2" xfId="21896"/>
    <cellStyle name="40% - Ênfase2 2 2 2 3 6 3" xfId="33272"/>
    <cellStyle name="40% - Ênfase2 2 2 2 3 7" xfId="12416"/>
    <cellStyle name="40% - Ênfase2 2 2 2 3 8" xfId="23792"/>
    <cellStyle name="40% - Ênfase2 2 2 2 3 9" xfId="35168"/>
    <cellStyle name="40% - Ênfase2 2 2 2 4" xfId="1355"/>
    <cellStyle name="40% - Ênfase2 2 2 2 4 10" xfId="37380"/>
    <cellStyle name="40% - Ênfase2 2 2 2 4 2" xfId="3252"/>
    <cellStyle name="40% - Ênfase2 2 2 2 4 2 2" xfId="14628"/>
    <cellStyle name="40% - Ênfase2 2 2 2 4 2 3" xfId="26004"/>
    <cellStyle name="40% - Ênfase2 2 2 2 4 3" xfId="5148"/>
    <cellStyle name="40% - Ênfase2 2 2 2 4 3 2" xfId="16524"/>
    <cellStyle name="40% - Ênfase2 2 2 2 4 3 3" xfId="27900"/>
    <cellStyle name="40% - Ênfase2 2 2 2 4 4" xfId="7044"/>
    <cellStyle name="40% - Ênfase2 2 2 2 4 4 2" xfId="18420"/>
    <cellStyle name="40% - Ênfase2 2 2 2 4 4 3" xfId="29796"/>
    <cellStyle name="40% - Ênfase2 2 2 2 4 5" xfId="8940"/>
    <cellStyle name="40% - Ênfase2 2 2 2 4 5 2" xfId="20316"/>
    <cellStyle name="40% - Ênfase2 2 2 2 4 5 3" xfId="31692"/>
    <cellStyle name="40% - Ênfase2 2 2 2 4 6" xfId="10836"/>
    <cellStyle name="40% - Ênfase2 2 2 2 4 6 2" xfId="22212"/>
    <cellStyle name="40% - Ênfase2 2 2 2 4 6 3" xfId="33588"/>
    <cellStyle name="40% - Ênfase2 2 2 2 4 7" xfId="12732"/>
    <cellStyle name="40% - Ênfase2 2 2 2 4 8" xfId="24108"/>
    <cellStyle name="40% - Ênfase2 2 2 2 4 9" xfId="35484"/>
    <cellStyle name="40% - Ênfase2 2 2 2 5" xfId="1671"/>
    <cellStyle name="40% - Ênfase2 2 2 2 5 10" xfId="37696"/>
    <cellStyle name="40% - Ênfase2 2 2 2 5 2" xfId="3568"/>
    <cellStyle name="40% - Ênfase2 2 2 2 5 2 2" xfId="14944"/>
    <cellStyle name="40% - Ênfase2 2 2 2 5 2 3" xfId="26320"/>
    <cellStyle name="40% - Ênfase2 2 2 2 5 3" xfId="5464"/>
    <cellStyle name="40% - Ênfase2 2 2 2 5 3 2" xfId="16840"/>
    <cellStyle name="40% - Ênfase2 2 2 2 5 3 3" xfId="28216"/>
    <cellStyle name="40% - Ênfase2 2 2 2 5 4" xfId="7360"/>
    <cellStyle name="40% - Ênfase2 2 2 2 5 4 2" xfId="18736"/>
    <cellStyle name="40% - Ênfase2 2 2 2 5 4 3" xfId="30112"/>
    <cellStyle name="40% - Ênfase2 2 2 2 5 5" xfId="9256"/>
    <cellStyle name="40% - Ênfase2 2 2 2 5 5 2" xfId="20632"/>
    <cellStyle name="40% - Ênfase2 2 2 2 5 5 3" xfId="32008"/>
    <cellStyle name="40% - Ênfase2 2 2 2 5 6" xfId="11152"/>
    <cellStyle name="40% - Ênfase2 2 2 2 5 6 2" xfId="22528"/>
    <cellStyle name="40% - Ênfase2 2 2 2 5 6 3" xfId="33904"/>
    <cellStyle name="40% - Ênfase2 2 2 2 5 7" xfId="13048"/>
    <cellStyle name="40% - Ênfase2 2 2 2 5 8" xfId="24424"/>
    <cellStyle name="40% - Ênfase2 2 2 2 5 9" xfId="35800"/>
    <cellStyle name="40% - Ênfase2 2 2 2 6" xfId="1987"/>
    <cellStyle name="40% - Ênfase2 2 2 2 6 10" xfId="38012"/>
    <cellStyle name="40% - Ênfase2 2 2 2 6 2" xfId="3884"/>
    <cellStyle name="40% - Ênfase2 2 2 2 6 2 2" xfId="15260"/>
    <cellStyle name="40% - Ênfase2 2 2 2 6 2 3" xfId="26636"/>
    <cellStyle name="40% - Ênfase2 2 2 2 6 3" xfId="5780"/>
    <cellStyle name="40% - Ênfase2 2 2 2 6 3 2" xfId="17156"/>
    <cellStyle name="40% - Ênfase2 2 2 2 6 3 3" xfId="28532"/>
    <cellStyle name="40% - Ênfase2 2 2 2 6 4" xfId="7676"/>
    <cellStyle name="40% - Ênfase2 2 2 2 6 4 2" xfId="19052"/>
    <cellStyle name="40% - Ênfase2 2 2 2 6 4 3" xfId="30428"/>
    <cellStyle name="40% - Ênfase2 2 2 2 6 5" xfId="9572"/>
    <cellStyle name="40% - Ênfase2 2 2 2 6 5 2" xfId="20948"/>
    <cellStyle name="40% - Ênfase2 2 2 2 6 5 3" xfId="32324"/>
    <cellStyle name="40% - Ênfase2 2 2 2 6 6" xfId="11468"/>
    <cellStyle name="40% - Ênfase2 2 2 2 6 6 2" xfId="22844"/>
    <cellStyle name="40% - Ênfase2 2 2 2 6 6 3" xfId="34220"/>
    <cellStyle name="40% - Ênfase2 2 2 2 6 7" xfId="13364"/>
    <cellStyle name="40% - Ênfase2 2 2 2 6 8" xfId="24740"/>
    <cellStyle name="40% - Ênfase2 2 2 2 6 9" xfId="36116"/>
    <cellStyle name="40% - Ênfase2 2 2 2 7" xfId="2303"/>
    <cellStyle name="40% - Ênfase2 2 2 2 7 2" xfId="13680"/>
    <cellStyle name="40% - Ênfase2 2 2 2 7 3" xfId="25056"/>
    <cellStyle name="40% - Ênfase2 2 2 2 8" xfId="4200"/>
    <cellStyle name="40% - Ênfase2 2 2 2 8 2" xfId="15576"/>
    <cellStyle name="40% - Ênfase2 2 2 2 8 3" xfId="26952"/>
    <cellStyle name="40% - Ênfase2 2 2 2 9" xfId="6096"/>
    <cellStyle name="40% - Ênfase2 2 2 2 9 2" xfId="17472"/>
    <cellStyle name="40% - Ênfase2 2 2 2 9 3" xfId="28848"/>
    <cellStyle name="40% - Ênfase2 2 2 3" xfId="565"/>
    <cellStyle name="40% - Ênfase2 2 2 3 10" xfId="36590"/>
    <cellStyle name="40% - Ênfase2 2 2 3 2" xfId="2462"/>
    <cellStyle name="40% - Ênfase2 2 2 3 2 2" xfId="13838"/>
    <cellStyle name="40% - Ênfase2 2 2 3 2 3" xfId="25214"/>
    <cellStyle name="40% - Ênfase2 2 2 3 3" xfId="4358"/>
    <cellStyle name="40% - Ênfase2 2 2 3 3 2" xfId="15734"/>
    <cellStyle name="40% - Ênfase2 2 2 3 3 3" xfId="27110"/>
    <cellStyle name="40% - Ênfase2 2 2 3 4" xfId="6254"/>
    <cellStyle name="40% - Ênfase2 2 2 3 4 2" xfId="17630"/>
    <cellStyle name="40% - Ênfase2 2 2 3 4 3" xfId="29006"/>
    <cellStyle name="40% - Ênfase2 2 2 3 5" xfId="8150"/>
    <cellStyle name="40% - Ênfase2 2 2 3 5 2" xfId="19526"/>
    <cellStyle name="40% - Ênfase2 2 2 3 5 3" xfId="30902"/>
    <cellStyle name="40% - Ênfase2 2 2 3 6" xfId="10046"/>
    <cellStyle name="40% - Ênfase2 2 2 3 6 2" xfId="21422"/>
    <cellStyle name="40% - Ênfase2 2 2 3 6 3" xfId="32798"/>
    <cellStyle name="40% - Ênfase2 2 2 3 7" xfId="11942"/>
    <cellStyle name="40% - Ênfase2 2 2 3 8" xfId="23318"/>
    <cellStyle name="40% - Ênfase2 2 2 3 9" xfId="34694"/>
    <cellStyle name="40% - Ênfase2 2 2 4" xfId="881"/>
    <cellStyle name="40% - Ênfase2 2 2 4 10" xfId="36906"/>
    <cellStyle name="40% - Ênfase2 2 2 4 2" xfId="2778"/>
    <cellStyle name="40% - Ênfase2 2 2 4 2 2" xfId="14154"/>
    <cellStyle name="40% - Ênfase2 2 2 4 2 3" xfId="25530"/>
    <cellStyle name="40% - Ênfase2 2 2 4 3" xfId="4674"/>
    <cellStyle name="40% - Ênfase2 2 2 4 3 2" xfId="16050"/>
    <cellStyle name="40% - Ênfase2 2 2 4 3 3" xfId="27426"/>
    <cellStyle name="40% - Ênfase2 2 2 4 4" xfId="6570"/>
    <cellStyle name="40% - Ênfase2 2 2 4 4 2" xfId="17946"/>
    <cellStyle name="40% - Ênfase2 2 2 4 4 3" xfId="29322"/>
    <cellStyle name="40% - Ênfase2 2 2 4 5" xfId="8466"/>
    <cellStyle name="40% - Ênfase2 2 2 4 5 2" xfId="19842"/>
    <cellStyle name="40% - Ênfase2 2 2 4 5 3" xfId="31218"/>
    <cellStyle name="40% - Ênfase2 2 2 4 6" xfId="10362"/>
    <cellStyle name="40% - Ênfase2 2 2 4 6 2" xfId="21738"/>
    <cellStyle name="40% - Ênfase2 2 2 4 6 3" xfId="33114"/>
    <cellStyle name="40% - Ênfase2 2 2 4 7" xfId="12258"/>
    <cellStyle name="40% - Ênfase2 2 2 4 8" xfId="23634"/>
    <cellStyle name="40% - Ênfase2 2 2 4 9" xfId="35010"/>
    <cellStyle name="40% - Ênfase2 2 2 5" xfId="1197"/>
    <cellStyle name="40% - Ênfase2 2 2 5 10" xfId="37222"/>
    <cellStyle name="40% - Ênfase2 2 2 5 2" xfId="3094"/>
    <cellStyle name="40% - Ênfase2 2 2 5 2 2" xfId="14470"/>
    <cellStyle name="40% - Ênfase2 2 2 5 2 3" xfId="25846"/>
    <cellStyle name="40% - Ênfase2 2 2 5 3" xfId="4990"/>
    <cellStyle name="40% - Ênfase2 2 2 5 3 2" xfId="16366"/>
    <cellStyle name="40% - Ênfase2 2 2 5 3 3" xfId="27742"/>
    <cellStyle name="40% - Ênfase2 2 2 5 4" xfId="6886"/>
    <cellStyle name="40% - Ênfase2 2 2 5 4 2" xfId="18262"/>
    <cellStyle name="40% - Ênfase2 2 2 5 4 3" xfId="29638"/>
    <cellStyle name="40% - Ênfase2 2 2 5 5" xfId="8782"/>
    <cellStyle name="40% - Ênfase2 2 2 5 5 2" xfId="20158"/>
    <cellStyle name="40% - Ênfase2 2 2 5 5 3" xfId="31534"/>
    <cellStyle name="40% - Ênfase2 2 2 5 6" xfId="10678"/>
    <cellStyle name="40% - Ênfase2 2 2 5 6 2" xfId="22054"/>
    <cellStyle name="40% - Ênfase2 2 2 5 6 3" xfId="33430"/>
    <cellStyle name="40% - Ênfase2 2 2 5 7" xfId="12574"/>
    <cellStyle name="40% - Ênfase2 2 2 5 8" xfId="23950"/>
    <cellStyle name="40% - Ênfase2 2 2 5 9" xfId="35326"/>
    <cellStyle name="40% - Ênfase2 2 2 6" xfId="1513"/>
    <cellStyle name="40% - Ênfase2 2 2 6 10" xfId="37538"/>
    <cellStyle name="40% - Ênfase2 2 2 6 2" xfId="3410"/>
    <cellStyle name="40% - Ênfase2 2 2 6 2 2" xfId="14786"/>
    <cellStyle name="40% - Ênfase2 2 2 6 2 3" xfId="26162"/>
    <cellStyle name="40% - Ênfase2 2 2 6 3" xfId="5306"/>
    <cellStyle name="40% - Ênfase2 2 2 6 3 2" xfId="16682"/>
    <cellStyle name="40% - Ênfase2 2 2 6 3 3" xfId="28058"/>
    <cellStyle name="40% - Ênfase2 2 2 6 4" xfId="7202"/>
    <cellStyle name="40% - Ênfase2 2 2 6 4 2" xfId="18578"/>
    <cellStyle name="40% - Ênfase2 2 2 6 4 3" xfId="29954"/>
    <cellStyle name="40% - Ênfase2 2 2 6 5" xfId="9098"/>
    <cellStyle name="40% - Ênfase2 2 2 6 5 2" xfId="20474"/>
    <cellStyle name="40% - Ênfase2 2 2 6 5 3" xfId="31850"/>
    <cellStyle name="40% - Ênfase2 2 2 6 6" xfId="10994"/>
    <cellStyle name="40% - Ênfase2 2 2 6 6 2" xfId="22370"/>
    <cellStyle name="40% - Ênfase2 2 2 6 6 3" xfId="33746"/>
    <cellStyle name="40% - Ênfase2 2 2 6 7" xfId="12890"/>
    <cellStyle name="40% - Ênfase2 2 2 6 8" xfId="24266"/>
    <cellStyle name="40% - Ênfase2 2 2 6 9" xfId="35642"/>
    <cellStyle name="40% - Ênfase2 2 2 7" xfId="1829"/>
    <cellStyle name="40% - Ênfase2 2 2 7 10" xfId="37854"/>
    <cellStyle name="40% - Ênfase2 2 2 7 2" xfId="3726"/>
    <cellStyle name="40% - Ênfase2 2 2 7 2 2" xfId="15102"/>
    <cellStyle name="40% - Ênfase2 2 2 7 2 3" xfId="26478"/>
    <cellStyle name="40% - Ênfase2 2 2 7 3" xfId="5622"/>
    <cellStyle name="40% - Ênfase2 2 2 7 3 2" xfId="16998"/>
    <cellStyle name="40% - Ênfase2 2 2 7 3 3" xfId="28374"/>
    <cellStyle name="40% - Ênfase2 2 2 7 4" xfId="7518"/>
    <cellStyle name="40% - Ênfase2 2 2 7 4 2" xfId="18894"/>
    <cellStyle name="40% - Ênfase2 2 2 7 4 3" xfId="30270"/>
    <cellStyle name="40% - Ênfase2 2 2 7 5" xfId="9414"/>
    <cellStyle name="40% - Ênfase2 2 2 7 5 2" xfId="20790"/>
    <cellStyle name="40% - Ênfase2 2 2 7 5 3" xfId="32166"/>
    <cellStyle name="40% - Ênfase2 2 2 7 6" xfId="11310"/>
    <cellStyle name="40% - Ênfase2 2 2 7 6 2" xfId="22686"/>
    <cellStyle name="40% - Ênfase2 2 2 7 6 3" xfId="34062"/>
    <cellStyle name="40% - Ênfase2 2 2 7 7" xfId="13206"/>
    <cellStyle name="40% - Ênfase2 2 2 7 8" xfId="24582"/>
    <cellStyle name="40% - Ênfase2 2 2 7 9" xfId="35958"/>
    <cellStyle name="40% - Ênfase2 2 2 8" xfId="2145"/>
    <cellStyle name="40% - Ênfase2 2 2 8 2" xfId="13522"/>
    <cellStyle name="40% - Ênfase2 2 2 8 3" xfId="24898"/>
    <cellStyle name="40% - Ênfase2 2 2 9" xfId="4042"/>
    <cellStyle name="40% - Ênfase2 2 2 9 2" xfId="15418"/>
    <cellStyle name="40% - Ênfase2 2 2 9 3" xfId="26794"/>
    <cellStyle name="40% - Ênfase2 2 3" xfId="316"/>
    <cellStyle name="40% - Ênfase2 2 3 10" xfId="7902"/>
    <cellStyle name="40% - Ênfase2 2 3 10 2" xfId="19278"/>
    <cellStyle name="40% - Ênfase2 2 3 10 3" xfId="30654"/>
    <cellStyle name="40% - Ênfase2 2 3 11" xfId="9798"/>
    <cellStyle name="40% - Ênfase2 2 3 11 2" xfId="21174"/>
    <cellStyle name="40% - Ênfase2 2 3 11 3" xfId="32550"/>
    <cellStyle name="40% - Ênfase2 2 3 12" xfId="11694"/>
    <cellStyle name="40% - Ênfase2 2 3 13" xfId="23070"/>
    <cellStyle name="40% - Ênfase2 2 3 14" xfId="34446"/>
    <cellStyle name="40% - Ênfase2 2 3 15" xfId="36342"/>
    <cellStyle name="40% - Ênfase2 2 3 2" xfId="633"/>
    <cellStyle name="40% - Ênfase2 2 3 2 10" xfId="36658"/>
    <cellStyle name="40% - Ênfase2 2 3 2 2" xfId="2530"/>
    <cellStyle name="40% - Ênfase2 2 3 2 2 2" xfId="13906"/>
    <cellStyle name="40% - Ênfase2 2 3 2 2 3" xfId="25282"/>
    <cellStyle name="40% - Ênfase2 2 3 2 3" xfId="4426"/>
    <cellStyle name="40% - Ênfase2 2 3 2 3 2" xfId="15802"/>
    <cellStyle name="40% - Ênfase2 2 3 2 3 3" xfId="27178"/>
    <cellStyle name="40% - Ênfase2 2 3 2 4" xfId="6322"/>
    <cellStyle name="40% - Ênfase2 2 3 2 4 2" xfId="17698"/>
    <cellStyle name="40% - Ênfase2 2 3 2 4 3" xfId="29074"/>
    <cellStyle name="40% - Ênfase2 2 3 2 5" xfId="8218"/>
    <cellStyle name="40% - Ênfase2 2 3 2 5 2" xfId="19594"/>
    <cellStyle name="40% - Ênfase2 2 3 2 5 3" xfId="30970"/>
    <cellStyle name="40% - Ênfase2 2 3 2 6" xfId="10114"/>
    <cellStyle name="40% - Ênfase2 2 3 2 6 2" xfId="21490"/>
    <cellStyle name="40% - Ênfase2 2 3 2 6 3" xfId="32866"/>
    <cellStyle name="40% - Ênfase2 2 3 2 7" xfId="12010"/>
    <cellStyle name="40% - Ênfase2 2 3 2 8" xfId="23386"/>
    <cellStyle name="40% - Ênfase2 2 3 2 9" xfId="34762"/>
    <cellStyle name="40% - Ênfase2 2 3 3" xfId="949"/>
    <cellStyle name="40% - Ênfase2 2 3 3 10" xfId="36974"/>
    <cellStyle name="40% - Ênfase2 2 3 3 2" xfId="2846"/>
    <cellStyle name="40% - Ênfase2 2 3 3 2 2" xfId="14222"/>
    <cellStyle name="40% - Ênfase2 2 3 3 2 3" xfId="25598"/>
    <cellStyle name="40% - Ênfase2 2 3 3 3" xfId="4742"/>
    <cellStyle name="40% - Ênfase2 2 3 3 3 2" xfId="16118"/>
    <cellStyle name="40% - Ênfase2 2 3 3 3 3" xfId="27494"/>
    <cellStyle name="40% - Ênfase2 2 3 3 4" xfId="6638"/>
    <cellStyle name="40% - Ênfase2 2 3 3 4 2" xfId="18014"/>
    <cellStyle name="40% - Ênfase2 2 3 3 4 3" xfId="29390"/>
    <cellStyle name="40% - Ênfase2 2 3 3 5" xfId="8534"/>
    <cellStyle name="40% - Ênfase2 2 3 3 5 2" xfId="19910"/>
    <cellStyle name="40% - Ênfase2 2 3 3 5 3" xfId="31286"/>
    <cellStyle name="40% - Ênfase2 2 3 3 6" xfId="10430"/>
    <cellStyle name="40% - Ênfase2 2 3 3 6 2" xfId="21806"/>
    <cellStyle name="40% - Ênfase2 2 3 3 6 3" xfId="33182"/>
    <cellStyle name="40% - Ênfase2 2 3 3 7" xfId="12326"/>
    <cellStyle name="40% - Ênfase2 2 3 3 8" xfId="23702"/>
    <cellStyle name="40% - Ênfase2 2 3 3 9" xfId="35078"/>
    <cellStyle name="40% - Ênfase2 2 3 4" xfId="1265"/>
    <cellStyle name="40% - Ênfase2 2 3 4 10" xfId="37290"/>
    <cellStyle name="40% - Ênfase2 2 3 4 2" xfId="3162"/>
    <cellStyle name="40% - Ênfase2 2 3 4 2 2" xfId="14538"/>
    <cellStyle name="40% - Ênfase2 2 3 4 2 3" xfId="25914"/>
    <cellStyle name="40% - Ênfase2 2 3 4 3" xfId="5058"/>
    <cellStyle name="40% - Ênfase2 2 3 4 3 2" xfId="16434"/>
    <cellStyle name="40% - Ênfase2 2 3 4 3 3" xfId="27810"/>
    <cellStyle name="40% - Ênfase2 2 3 4 4" xfId="6954"/>
    <cellStyle name="40% - Ênfase2 2 3 4 4 2" xfId="18330"/>
    <cellStyle name="40% - Ênfase2 2 3 4 4 3" xfId="29706"/>
    <cellStyle name="40% - Ênfase2 2 3 4 5" xfId="8850"/>
    <cellStyle name="40% - Ênfase2 2 3 4 5 2" xfId="20226"/>
    <cellStyle name="40% - Ênfase2 2 3 4 5 3" xfId="31602"/>
    <cellStyle name="40% - Ênfase2 2 3 4 6" xfId="10746"/>
    <cellStyle name="40% - Ênfase2 2 3 4 6 2" xfId="22122"/>
    <cellStyle name="40% - Ênfase2 2 3 4 6 3" xfId="33498"/>
    <cellStyle name="40% - Ênfase2 2 3 4 7" xfId="12642"/>
    <cellStyle name="40% - Ênfase2 2 3 4 8" xfId="24018"/>
    <cellStyle name="40% - Ênfase2 2 3 4 9" xfId="35394"/>
    <cellStyle name="40% - Ênfase2 2 3 5" xfId="1581"/>
    <cellStyle name="40% - Ênfase2 2 3 5 10" xfId="37606"/>
    <cellStyle name="40% - Ênfase2 2 3 5 2" xfId="3478"/>
    <cellStyle name="40% - Ênfase2 2 3 5 2 2" xfId="14854"/>
    <cellStyle name="40% - Ênfase2 2 3 5 2 3" xfId="26230"/>
    <cellStyle name="40% - Ênfase2 2 3 5 3" xfId="5374"/>
    <cellStyle name="40% - Ênfase2 2 3 5 3 2" xfId="16750"/>
    <cellStyle name="40% - Ênfase2 2 3 5 3 3" xfId="28126"/>
    <cellStyle name="40% - Ênfase2 2 3 5 4" xfId="7270"/>
    <cellStyle name="40% - Ênfase2 2 3 5 4 2" xfId="18646"/>
    <cellStyle name="40% - Ênfase2 2 3 5 4 3" xfId="30022"/>
    <cellStyle name="40% - Ênfase2 2 3 5 5" xfId="9166"/>
    <cellStyle name="40% - Ênfase2 2 3 5 5 2" xfId="20542"/>
    <cellStyle name="40% - Ênfase2 2 3 5 5 3" xfId="31918"/>
    <cellStyle name="40% - Ênfase2 2 3 5 6" xfId="11062"/>
    <cellStyle name="40% - Ênfase2 2 3 5 6 2" xfId="22438"/>
    <cellStyle name="40% - Ênfase2 2 3 5 6 3" xfId="33814"/>
    <cellStyle name="40% - Ênfase2 2 3 5 7" xfId="12958"/>
    <cellStyle name="40% - Ênfase2 2 3 5 8" xfId="24334"/>
    <cellStyle name="40% - Ênfase2 2 3 5 9" xfId="35710"/>
    <cellStyle name="40% - Ênfase2 2 3 6" xfId="1897"/>
    <cellStyle name="40% - Ênfase2 2 3 6 10" xfId="37922"/>
    <cellStyle name="40% - Ênfase2 2 3 6 2" xfId="3794"/>
    <cellStyle name="40% - Ênfase2 2 3 6 2 2" xfId="15170"/>
    <cellStyle name="40% - Ênfase2 2 3 6 2 3" xfId="26546"/>
    <cellStyle name="40% - Ênfase2 2 3 6 3" xfId="5690"/>
    <cellStyle name="40% - Ênfase2 2 3 6 3 2" xfId="17066"/>
    <cellStyle name="40% - Ênfase2 2 3 6 3 3" xfId="28442"/>
    <cellStyle name="40% - Ênfase2 2 3 6 4" xfId="7586"/>
    <cellStyle name="40% - Ênfase2 2 3 6 4 2" xfId="18962"/>
    <cellStyle name="40% - Ênfase2 2 3 6 4 3" xfId="30338"/>
    <cellStyle name="40% - Ênfase2 2 3 6 5" xfId="9482"/>
    <cellStyle name="40% - Ênfase2 2 3 6 5 2" xfId="20858"/>
    <cellStyle name="40% - Ênfase2 2 3 6 5 3" xfId="32234"/>
    <cellStyle name="40% - Ênfase2 2 3 6 6" xfId="11378"/>
    <cellStyle name="40% - Ênfase2 2 3 6 6 2" xfId="22754"/>
    <cellStyle name="40% - Ênfase2 2 3 6 6 3" xfId="34130"/>
    <cellStyle name="40% - Ênfase2 2 3 6 7" xfId="13274"/>
    <cellStyle name="40% - Ênfase2 2 3 6 8" xfId="24650"/>
    <cellStyle name="40% - Ênfase2 2 3 6 9" xfId="36026"/>
    <cellStyle name="40% - Ênfase2 2 3 7" xfId="2213"/>
    <cellStyle name="40% - Ênfase2 2 3 7 2" xfId="13590"/>
    <cellStyle name="40% - Ênfase2 2 3 7 3" xfId="24966"/>
    <cellStyle name="40% - Ênfase2 2 3 8" xfId="4110"/>
    <cellStyle name="40% - Ênfase2 2 3 8 2" xfId="15486"/>
    <cellStyle name="40% - Ênfase2 2 3 8 3" xfId="26862"/>
    <cellStyle name="40% - Ênfase2 2 3 9" xfId="6006"/>
    <cellStyle name="40% - Ênfase2 2 3 9 2" xfId="17382"/>
    <cellStyle name="40% - Ênfase2 2 3 9 3" xfId="28758"/>
    <cellStyle name="40% - Ênfase2 2 4" xfId="475"/>
    <cellStyle name="40% - Ênfase2 2 4 10" xfId="36500"/>
    <cellStyle name="40% - Ênfase2 2 4 2" xfId="2372"/>
    <cellStyle name="40% - Ênfase2 2 4 2 2" xfId="13748"/>
    <cellStyle name="40% - Ênfase2 2 4 2 3" xfId="25124"/>
    <cellStyle name="40% - Ênfase2 2 4 3" xfId="4268"/>
    <cellStyle name="40% - Ênfase2 2 4 3 2" xfId="15644"/>
    <cellStyle name="40% - Ênfase2 2 4 3 3" xfId="27020"/>
    <cellStyle name="40% - Ênfase2 2 4 4" xfId="6164"/>
    <cellStyle name="40% - Ênfase2 2 4 4 2" xfId="17540"/>
    <cellStyle name="40% - Ênfase2 2 4 4 3" xfId="28916"/>
    <cellStyle name="40% - Ênfase2 2 4 5" xfId="8060"/>
    <cellStyle name="40% - Ênfase2 2 4 5 2" xfId="19436"/>
    <cellStyle name="40% - Ênfase2 2 4 5 3" xfId="30812"/>
    <cellStyle name="40% - Ênfase2 2 4 6" xfId="9956"/>
    <cellStyle name="40% - Ênfase2 2 4 6 2" xfId="21332"/>
    <cellStyle name="40% - Ênfase2 2 4 6 3" xfId="32708"/>
    <cellStyle name="40% - Ênfase2 2 4 7" xfId="11852"/>
    <cellStyle name="40% - Ênfase2 2 4 8" xfId="23228"/>
    <cellStyle name="40% - Ênfase2 2 4 9" xfId="34604"/>
    <cellStyle name="40% - Ênfase2 2 5" xfId="791"/>
    <cellStyle name="40% - Ênfase2 2 5 10" xfId="36816"/>
    <cellStyle name="40% - Ênfase2 2 5 2" xfId="2688"/>
    <cellStyle name="40% - Ênfase2 2 5 2 2" xfId="14064"/>
    <cellStyle name="40% - Ênfase2 2 5 2 3" xfId="25440"/>
    <cellStyle name="40% - Ênfase2 2 5 3" xfId="4584"/>
    <cellStyle name="40% - Ênfase2 2 5 3 2" xfId="15960"/>
    <cellStyle name="40% - Ênfase2 2 5 3 3" xfId="27336"/>
    <cellStyle name="40% - Ênfase2 2 5 4" xfId="6480"/>
    <cellStyle name="40% - Ênfase2 2 5 4 2" xfId="17856"/>
    <cellStyle name="40% - Ênfase2 2 5 4 3" xfId="29232"/>
    <cellStyle name="40% - Ênfase2 2 5 5" xfId="8376"/>
    <cellStyle name="40% - Ênfase2 2 5 5 2" xfId="19752"/>
    <cellStyle name="40% - Ênfase2 2 5 5 3" xfId="31128"/>
    <cellStyle name="40% - Ênfase2 2 5 6" xfId="10272"/>
    <cellStyle name="40% - Ênfase2 2 5 6 2" xfId="21648"/>
    <cellStyle name="40% - Ênfase2 2 5 6 3" xfId="33024"/>
    <cellStyle name="40% - Ênfase2 2 5 7" xfId="12168"/>
    <cellStyle name="40% - Ênfase2 2 5 8" xfId="23544"/>
    <cellStyle name="40% - Ênfase2 2 5 9" xfId="34920"/>
    <cellStyle name="40% - Ênfase2 2 6" xfId="1107"/>
    <cellStyle name="40% - Ênfase2 2 6 10" xfId="37132"/>
    <cellStyle name="40% - Ênfase2 2 6 2" xfId="3004"/>
    <cellStyle name="40% - Ênfase2 2 6 2 2" xfId="14380"/>
    <cellStyle name="40% - Ênfase2 2 6 2 3" xfId="25756"/>
    <cellStyle name="40% - Ênfase2 2 6 3" xfId="4900"/>
    <cellStyle name="40% - Ênfase2 2 6 3 2" xfId="16276"/>
    <cellStyle name="40% - Ênfase2 2 6 3 3" xfId="27652"/>
    <cellStyle name="40% - Ênfase2 2 6 4" xfId="6796"/>
    <cellStyle name="40% - Ênfase2 2 6 4 2" xfId="18172"/>
    <cellStyle name="40% - Ênfase2 2 6 4 3" xfId="29548"/>
    <cellStyle name="40% - Ênfase2 2 6 5" xfId="8692"/>
    <cellStyle name="40% - Ênfase2 2 6 5 2" xfId="20068"/>
    <cellStyle name="40% - Ênfase2 2 6 5 3" xfId="31444"/>
    <cellStyle name="40% - Ênfase2 2 6 6" xfId="10588"/>
    <cellStyle name="40% - Ênfase2 2 6 6 2" xfId="21964"/>
    <cellStyle name="40% - Ênfase2 2 6 6 3" xfId="33340"/>
    <cellStyle name="40% - Ênfase2 2 6 7" xfId="12484"/>
    <cellStyle name="40% - Ênfase2 2 6 8" xfId="23860"/>
    <cellStyle name="40% - Ênfase2 2 6 9" xfId="35236"/>
    <cellStyle name="40% - Ênfase2 2 7" xfId="1423"/>
    <cellStyle name="40% - Ênfase2 2 7 10" xfId="37448"/>
    <cellStyle name="40% - Ênfase2 2 7 2" xfId="3320"/>
    <cellStyle name="40% - Ênfase2 2 7 2 2" xfId="14696"/>
    <cellStyle name="40% - Ênfase2 2 7 2 3" xfId="26072"/>
    <cellStyle name="40% - Ênfase2 2 7 3" xfId="5216"/>
    <cellStyle name="40% - Ênfase2 2 7 3 2" xfId="16592"/>
    <cellStyle name="40% - Ênfase2 2 7 3 3" xfId="27968"/>
    <cellStyle name="40% - Ênfase2 2 7 4" xfId="7112"/>
    <cellStyle name="40% - Ênfase2 2 7 4 2" xfId="18488"/>
    <cellStyle name="40% - Ênfase2 2 7 4 3" xfId="29864"/>
    <cellStyle name="40% - Ênfase2 2 7 5" xfId="9008"/>
    <cellStyle name="40% - Ênfase2 2 7 5 2" xfId="20384"/>
    <cellStyle name="40% - Ênfase2 2 7 5 3" xfId="31760"/>
    <cellStyle name="40% - Ênfase2 2 7 6" xfId="10904"/>
    <cellStyle name="40% - Ênfase2 2 7 6 2" xfId="22280"/>
    <cellStyle name="40% - Ênfase2 2 7 6 3" xfId="33656"/>
    <cellStyle name="40% - Ênfase2 2 7 7" xfId="12800"/>
    <cellStyle name="40% - Ênfase2 2 7 8" xfId="24176"/>
    <cellStyle name="40% - Ênfase2 2 7 9" xfId="35552"/>
    <cellStyle name="40% - Ênfase2 2 8" xfId="1739"/>
    <cellStyle name="40% - Ênfase2 2 8 10" xfId="37764"/>
    <cellStyle name="40% - Ênfase2 2 8 2" xfId="3636"/>
    <cellStyle name="40% - Ênfase2 2 8 2 2" xfId="15012"/>
    <cellStyle name="40% - Ênfase2 2 8 2 3" xfId="26388"/>
    <cellStyle name="40% - Ênfase2 2 8 3" xfId="5532"/>
    <cellStyle name="40% - Ênfase2 2 8 3 2" xfId="16908"/>
    <cellStyle name="40% - Ênfase2 2 8 3 3" xfId="28284"/>
    <cellStyle name="40% - Ênfase2 2 8 4" xfId="7428"/>
    <cellStyle name="40% - Ênfase2 2 8 4 2" xfId="18804"/>
    <cellStyle name="40% - Ênfase2 2 8 4 3" xfId="30180"/>
    <cellStyle name="40% - Ênfase2 2 8 5" xfId="9324"/>
    <cellStyle name="40% - Ênfase2 2 8 5 2" xfId="20700"/>
    <cellStyle name="40% - Ênfase2 2 8 5 3" xfId="32076"/>
    <cellStyle name="40% - Ênfase2 2 8 6" xfId="11220"/>
    <cellStyle name="40% - Ênfase2 2 8 6 2" xfId="22596"/>
    <cellStyle name="40% - Ênfase2 2 8 6 3" xfId="33972"/>
    <cellStyle name="40% - Ênfase2 2 8 7" xfId="13116"/>
    <cellStyle name="40% - Ênfase2 2 8 8" xfId="24492"/>
    <cellStyle name="40% - Ênfase2 2 8 9" xfId="35868"/>
    <cellStyle name="40% - Ênfase2 2 9" xfId="2055"/>
    <cellStyle name="40% - Ênfase2 2 9 2" xfId="13432"/>
    <cellStyle name="40% - Ênfase2 2 9 3" xfId="24808"/>
    <cellStyle name="40% - Ênfase2 20" xfId="36162"/>
    <cellStyle name="40% - Ênfase2 3" xfId="182"/>
    <cellStyle name="40% - Ênfase2 3 10" xfId="3976"/>
    <cellStyle name="40% - Ênfase2 3 10 2" xfId="15352"/>
    <cellStyle name="40% - Ênfase2 3 10 3" xfId="26728"/>
    <cellStyle name="40% - Ênfase2 3 11" xfId="5872"/>
    <cellStyle name="40% - Ênfase2 3 11 2" xfId="17248"/>
    <cellStyle name="40% - Ênfase2 3 11 3" xfId="28624"/>
    <cellStyle name="40% - Ênfase2 3 12" xfId="7768"/>
    <cellStyle name="40% - Ênfase2 3 12 2" xfId="19144"/>
    <cellStyle name="40% - Ênfase2 3 12 3" xfId="30520"/>
    <cellStyle name="40% - Ênfase2 3 13" xfId="9664"/>
    <cellStyle name="40% - Ênfase2 3 13 2" xfId="21040"/>
    <cellStyle name="40% - Ênfase2 3 13 3" xfId="32416"/>
    <cellStyle name="40% - Ênfase2 3 14" xfId="11560"/>
    <cellStyle name="40% - Ênfase2 3 15" xfId="22936"/>
    <cellStyle name="40% - Ênfase2 3 16" xfId="34312"/>
    <cellStyle name="40% - Ênfase2 3 17" xfId="36208"/>
    <cellStyle name="40% - Ênfase2 3 2" xfId="272"/>
    <cellStyle name="40% - Ênfase2 3 2 10" xfId="5962"/>
    <cellStyle name="40% - Ênfase2 3 2 10 2" xfId="17338"/>
    <cellStyle name="40% - Ênfase2 3 2 10 3" xfId="28714"/>
    <cellStyle name="40% - Ênfase2 3 2 11" xfId="7858"/>
    <cellStyle name="40% - Ênfase2 3 2 11 2" xfId="19234"/>
    <cellStyle name="40% - Ênfase2 3 2 11 3" xfId="30610"/>
    <cellStyle name="40% - Ênfase2 3 2 12" xfId="9754"/>
    <cellStyle name="40% - Ênfase2 3 2 12 2" xfId="21130"/>
    <cellStyle name="40% - Ênfase2 3 2 12 3" xfId="32506"/>
    <cellStyle name="40% - Ênfase2 3 2 13" xfId="11650"/>
    <cellStyle name="40% - Ênfase2 3 2 14" xfId="23026"/>
    <cellStyle name="40% - Ênfase2 3 2 15" xfId="34402"/>
    <cellStyle name="40% - Ênfase2 3 2 16" xfId="36298"/>
    <cellStyle name="40% - Ênfase2 3 2 2" xfId="430"/>
    <cellStyle name="40% - Ênfase2 3 2 2 10" xfId="8016"/>
    <cellStyle name="40% - Ênfase2 3 2 2 10 2" xfId="19392"/>
    <cellStyle name="40% - Ênfase2 3 2 2 10 3" xfId="30768"/>
    <cellStyle name="40% - Ênfase2 3 2 2 11" xfId="9912"/>
    <cellStyle name="40% - Ênfase2 3 2 2 11 2" xfId="21288"/>
    <cellStyle name="40% - Ênfase2 3 2 2 11 3" xfId="32664"/>
    <cellStyle name="40% - Ênfase2 3 2 2 12" xfId="11808"/>
    <cellStyle name="40% - Ênfase2 3 2 2 13" xfId="23184"/>
    <cellStyle name="40% - Ênfase2 3 2 2 14" xfId="34560"/>
    <cellStyle name="40% - Ênfase2 3 2 2 15" xfId="36456"/>
    <cellStyle name="40% - Ênfase2 3 2 2 2" xfId="747"/>
    <cellStyle name="40% - Ênfase2 3 2 2 2 10" xfId="36772"/>
    <cellStyle name="40% - Ênfase2 3 2 2 2 2" xfId="2644"/>
    <cellStyle name="40% - Ênfase2 3 2 2 2 2 2" xfId="14020"/>
    <cellStyle name="40% - Ênfase2 3 2 2 2 2 3" xfId="25396"/>
    <cellStyle name="40% - Ênfase2 3 2 2 2 3" xfId="4540"/>
    <cellStyle name="40% - Ênfase2 3 2 2 2 3 2" xfId="15916"/>
    <cellStyle name="40% - Ênfase2 3 2 2 2 3 3" xfId="27292"/>
    <cellStyle name="40% - Ênfase2 3 2 2 2 4" xfId="6436"/>
    <cellStyle name="40% - Ênfase2 3 2 2 2 4 2" xfId="17812"/>
    <cellStyle name="40% - Ênfase2 3 2 2 2 4 3" xfId="29188"/>
    <cellStyle name="40% - Ênfase2 3 2 2 2 5" xfId="8332"/>
    <cellStyle name="40% - Ênfase2 3 2 2 2 5 2" xfId="19708"/>
    <cellStyle name="40% - Ênfase2 3 2 2 2 5 3" xfId="31084"/>
    <cellStyle name="40% - Ênfase2 3 2 2 2 6" xfId="10228"/>
    <cellStyle name="40% - Ênfase2 3 2 2 2 6 2" xfId="21604"/>
    <cellStyle name="40% - Ênfase2 3 2 2 2 6 3" xfId="32980"/>
    <cellStyle name="40% - Ênfase2 3 2 2 2 7" xfId="12124"/>
    <cellStyle name="40% - Ênfase2 3 2 2 2 8" xfId="23500"/>
    <cellStyle name="40% - Ênfase2 3 2 2 2 9" xfId="34876"/>
    <cellStyle name="40% - Ênfase2 3 2 2 3" xfId="1063"/>
    <cellStyle name="40% - Ênfase2 3 2 2 3 10" xfId="37088"/>
    <cellStyle name="40% - Ênfase2 3 2 2 3 2" xfId="2960"/>
    <cellStyle name="40% - Ênfase2 3 2 2 3 2 2" xfId="14336"/>
    <cellStyle name="40% - Ênfase2 3 2 2 3 2 3" xfId="25712"/>
    <cellStyle name="40% - Ênfase2 3 2 2 3 3" xfId="4856"/>
    <cellStyle name="40% - Ênfase2 3 2 2 3 3 2" xfId="16232"/>
    <cellStyle name="40% - Ênfase2 3 2 2 3 3 3" xfId="27608"/>
    <cellStyle name="40% - Ênfase2 3 2 2 3 4" xfId="6752"/>
    <cellStyle name="40% - Ênfase2 3 2 2 3 4 2" xfId="18128"/>
    <cellStyle name="40% - Ênfase2 3 2 2 3 4 3" xfId="29504"/>
    <cellStyle name="40% - Ênfase2 3 2 2 3 5" xfId="8648"/>
    <cellStyle name="40% - Ênfase2 3 2 2 3 5 2" xfId="20024"/>
    <cellStyle name="40% - Ênfase2 3 2 2 3 5 3" xfId="31400"/>
    <cellStyle name="40% - Ênfase2 3 2 2 3 6" xfId="10544"/>
    <cellStyle name="40% - Ênfase2 3 2 2 3 6 2" xfId="21920"/>
    <cellStyle name="40% - Ênfase2 3 2 2 3 6 3" xfId="33296"/>
    <cellStyle name="40% - Ênfase2 3 2 2 3 7" xfId="12440"/>
    <cellStyle name="40% - Ênfase2 3 2 2 3 8" xfId="23816"/>
    <cellStyle name="40% - Ênfase2 3 2 2 3 9" xfId="35192"/>
    <cellStyle name="40% - Ênfase2 3 2 2 4" xfId="1379"/>
    <cellStyle name="40% - Ênfase2 3 2 2 4 10" xfId="37404"/>
    <cellStyle name="40% - Ênfase2 3 2 2 4 2" xfId="3276"/>
    <cellStyle name="40% - Ênfase2 3 2 2 4 2 2" xfId="14652"/>
    <cellStyle name="40% - Ênfase2 3 2 2 4 2 3" xfId="26028"/>
    <cellStyle name="40% - Ênfase2 3 2 2 4 3" xfId="5172"/>
    <cellStyle name="40% - Ênfase2 3 2 2 4 3 2" xfId="16548"/>
    <cellStyle name="40% - Ênfase2 3 2 2 4 3 3" xfId="27924"/>
    <cellStyle name="40% - Ênfase2 3 2 2 4 4" xfId="7068"/>
    <cellStyle name="40% - Ênfase2 3 2 2 4 4 2" xfId="18444"/>
    <cellStyle name="40% - Ênfase2 3 2 2 4 4 3" xfId="29820"/>
    <cellStyle name="40% - Ênfase2 3 2 2 4 5" xfId="8964"/>
    <cellStyle name="40% - Ênfase2 3 2 2 4 5 2" xfId="20340"/>
    <cellStyle name="40% - Ênfase2 3 2 2 4 5 3" xfId="31716"/>
    <cellStyle name="40% - Ênfase2 3 2 2 4 6" xfId="10860"/>
    <cellStyle name="40% - Ênfase2 3 2 2 4 6 2" xfId="22236"/>
    <cellStyle name="40% - Ênfase2 3 2 2 4 6 3" xfId="33612"/>
    <cellStyle name="40% - Ênfase2 3 2 2 4 7" xfId="12756"/>
    <cellStyle name="40% - Ênfase2 3 2 2 4 8" xfId="24132"/>
    <cellStyle name="40% - Ênfase2 3 2 2 4 9" xfId="35508"/>
    <cellStyle name="40% - Ênfase2 3 2 2 5" xfId="1695"/>
    <cellStyle name="40% - Ênfase2 3 2 2 5 10" xfId="37720"/>
    <cellStyle name="40% - Ênfase2 3 2 2 5 2" xfId="3592"/>
    <cellStyle name="40% - Ênfase2 3 2 2 5 2 2" xfId="14968"/>
    <cellStyle name="40% - Ênfase2 3 2 2 5 2 3" xfId="26344"/>
    <cellStyle name="40% - Ênfase2 3 2 2 5 3" xfId="5488"/>
    <cellStyle name="40% - Ênfase2 3 2 2 5 3 2" xfId="16864"/>
    <cellStyle name="40% - Ênfase2 3 2 2 5 3 3" xfId="28240"/>
    <cellStyle name="40% - Ênfase2 3 2 2 5 4" xfId="7384"/>
    <cellStyle name="40% - Ênfase2 3 2 2 5 4 2" xfId="18760"/>
    <cellStyle name="40% - Ênfase2 3 2 2 5 4 3" xfId="30136"/>
    <cellStyle name="40% - Ênfase2 3 2 2 5 5" xfId="9280"/>
    <cellStyle name="40% - Ênfase2 3 2 2 5 5 2" xfId="20656"/>
    <cellStyle name="40% - Ênfase2 3 2 2 5 5 3" xfId="32032"/>
    <cellStyle name="40% - Ênfase2 3 2 2 5 6" xfId="11176"/>
    <cellStyle name="40% - Ênfase2 3 2 2 5 6 2" xfId="22552"/>
    <cellStyle name="40% - Ênfase2 3 2 2 5 6 3" xfId="33928"/>
    <cellStyle name="40% - Ênfase2 3 2 2 5 7" xfId="13072"/>
    <cellStyle name="40% - Ênfase2 3 2 2 5 8" xfId="24448"/>
    <cellStyle name="40% - Ênfase2 3 2 2 5 9" xfId="35824"/>
    <cellStyle name="40% - Ênfase2 3 2 2 6" xfId="2011"/>
    <cellStyle name="40% - Ênfase2 3 2 2 6 10" xfId="38036"/>
    <cellStyle name="40% - Ênfase2 3 2 2 6 2" xfId="3908"/>
    <cellStyle name="40% - Ênfase2 3 2 2 6 2 2" xfId="15284"/>
    <cellStyle name="40% - Ênfase2 3 2 2 6 2 3" xfId="26660"/>
    <cellStyle name="40% - Ênfase2 3 2 2 6 3" xfId="5804"/>
    <cellStyle name="40% - Ênfase2 3 2 2 6 3 2" xfId="17180"/>
    <cellStyle name="40% - Ênfase2 3 2 2 6 3 3" xfId="28556"/>
    <cellStyle name="40% - Ênfase2 3 2 2 6 4" xfId="7700"/>
    <cellStyle name="40% - Ênfase2 3 2 2 6 4 2" xfId="19076"/>
    <cellStyle name="40% - Ênfase2 3 2 2 6 4 3" xfId="30452"/>
    <cellStyle name="40% - Ênfase2 3 2 2 6 5" xfId="9596"/>
    <cellStyle name="40% - Ênfase2 3 2 2 6 5 2" xfId="20972"/>
    <cellStyle name="40% - Ênfase2 3 2 2 6 5 3" xfId="32348"/>
    <cellStyle name="40% - Ênfase2 3 2 2 6 6" xfId="11492"/>
    <cellStyle name="40% - Ênfase2 3 2 2 6 6 2" xfId="22868"/>
    <cellStyle name="40% - Ênfase2 3 2 2 6 6 3" xfId="34244"/>
    <cellStyle name="40% - Ênfase2 3 2 2 6 7" xfId="13388"/>
    <cellStyle name="40% - Ênfase2 3 2 2 6 8" xfId="24764"/>
    <cellStyle name="40% - Ênfase2 3 2 2 6 9" xfId="36140"/>
    <cellStyle name="40% - Ênfase2 3 2 2 7" xfId="2327"/>
    <cellStyle name="40% - Ênfase2 3 2 2 7 2" xfId="13704"/>
    <cellStyle name="40% - Ênfase2 3 2 2 7 3" xfId="25080"/>
    <cellStyle name="40% - Ênfase2 3 2 2 8" xfId="4224"/>
    <cellStyle name="40% - Ênfase2 3 2 2 8 2" xfId="15600"/>
    <cellStyle name="40% - Ênfase2 3 2 2 8 3" xfId="26976"/>
    <cellStyle name="40% - Ênfase2 3 2 2 9" xfId="6120"/>
    <cellStyle name="40% - Ênfase2 3 2 2 9 2" xfId="17496"/>
    <cellStyle name="40% - Ênfase2 3 2 2 9 3" xfId="28872"/>
    <cellStyle name="40% - Ênfase2 3 2 3" xfId="589"/>
    <cellStyle name="40% - Ênfase2 3 2 3 10" xfId="36614"/>
    <cellStyle name="40% - Ênfase2 3 2 3 2" xfId="2486"/>
    <cellStyle name="40% - Ênfase2 3 2 3 2 2" xfId="13862"/>
    <cellStyle name="40% - Ênfase2 3 2 3 2 3" xfId="25238"/>
    <cellStyle name="40% - Ênfase2 3 2 3 3" xfId="4382"/>
    <cellStyle name="40% - Ênfase2 3 2 3 3 2" xfId="15758"/>
    <cellStyle name="40% - Ênfase2 3 2 3 3 3" xfId="27134"/>
    <cellStyle name="40% - Ênfase2 3 2 3 4" xfId="6278"/>
    <cellStyle name="40% - Ênfase2 3 2 3 4 2" xfId="17654"/>
    <cellStyle name="40% - Ênfase2 3 2 3 4 3" xfId="29030"/>
    <cellStyle name="40% - Ênfase2 3 2 3 5" xfId="8174"/>
    <cellStyle name="40% - Ênfase2 3 2 3 5 2" xfId="19550"/>
    <cellStyle name="40% - Ênfase2 3 2 3 5 3" xfId="30926"/>
    <cellStyle name="40% - Ênfase2 3 2 3 6" xfId="10070"/>
    <cellStyle name="40% - Ênfase2 3 2 3 6 2" xfId="21446"/>
    <cellStyle name="40% - Ênfase2 3 2 3 6 3" xfId="32822"/>
    <cellStyle name="40% - Ênfase2 3 2 3 7" xfId="11966"/>
    <cellStyle name="40% - Ênfase2 3 2 3 8" xfId="23342"/>
    <cellStyle name="40% - Ênfase2 3 2 3 9" xfId="34718"/>
    <cellStyle name="40% - Ênfase2 3 2 4" xfId="905"/>
    <cellStyle name="40% - Ênfase2 3 2 4 10" xfId="36930"/>
    <cellStyle name="40% - Ênfase2 3 2 4 2" xfId="2802"/>
    <cellStyle name="40% - Ênfase2 3 2 4 2 2" xfId="14178"/>
    <cellStyle name="40% - Ênfase2 3 2 4 2 3" xfId="25554"/>
    <cellStyle name="40% - Ênfase2 3 2 4 3" xfId="4698"/>
    <cellStyle name="40% - Ênfase2 3 2 4 3 2" xfId="16074"/>
    <cellStyle name="40% - Ênfase2 3 2 4 3 3" xfId="27450"/>
    <cellStyle name="40% - Ênfase2 3 2 4 4" xfId="6594"/>
    <cellStyle name="40% - Ênfase2 3 2 4 4 2" xfId="17970"/>
    <cellStyle name="40% - Ênfase2 3 2 4 4 3" xfId="29346"/>
    <cellStyle name="40% - Ênfase2 3 2 4 5" xfId="8490"/>
    <cellStyle name="40% - Ênfase2 3 2 4 5 2" xfId="19866"/>
    <cellStyle name="40% - Ênfase2 3 2 4 5 3" xfId="31242"/>
    <cellStyle name="40% - Ênfase2 3 2 4 6" xfId="10386"/>
    <cellStyle name="40% - Ênfase2 3 2 4 6 2" xfId="21762"/>
    <cellStyle name="40% - Ênfase2 3 2 4 6 3" xfId="33138"/>
    <cellStyle name="40% - Ênfase2 3 2 4 7" xfId="12282"/>
    <cellStyle name="40% - Ênfase2 3 2 4 8" xfId="23658"/>
    <cellStyle name="40% - Ênfase2 3 2 4 9" xfId="35034"/>
    <cellStyle name="40% - Ênfase2 3 2 5" xfId="1221"/>
    <cellStyle name="40% - Ênfase2 3 2 5 10" xfId="37246"/>
    <cellStyle name="40% - Ênfase2 3 2 5 2" xfId="3118"/>
    <cellStyle name="40% - Ênfase2 3 2 5 2 2" xfId="14494"/>
    <cellStyle name="40% - Ênfase2 3 2 5 2 3" xfId="25870"/>
    <cellStyle name="40% - Ênfase2 3 2 5 3" xfId="5014"/>
    <cellStyle name="40% - Ênfase2 3 2 5 3 2" xfId="16390"/>
    <cellStyle name="40% - Ênfase2 3 2 5 3 3" xfId="27766"/>
    <cellStyle name="40% - Ênfase2 3 2 5 4" xfId="6910"/>
    <cellStyle name="40% - Ênfase2 3 2 5 4 2" xfId="18286"/>
    <cellStyle name="40% - Ênfase2 3 2 5 4 3" xfId="29662"/>
    <cellStyle name="40% - Ênfase2 3 2 5 5" xfId="8806"/>
    <cellStyle name="40% - Ênfase2 3 2 5 5 2" xfId="20182"/>
    <cellStyle name="40% - Ênfase2 3 2 5 5 3" xfId="31558"/>
    <cellStyle name="40% - Ênfase2 3 2 5 6" xfId="10702"/>
    <cellStyle name="40% - Ênfase2 3 2 5 6 2" xfId="22078"/>
    <cellStyle name="40% - Ênfase2 3 2 5 6 3" xfId="33454"/>
    <cellStyle name="40% - Ênfase2 3 2 5 7" xfId="12598"/>
    <cellStyle name="40% - Ênfase2 3 2 5 8" xfId="23974"/>
    <cellStyle name="40% - Ênfase2 3 2 5 9" xfId="35350"/>
    <cellStyle name="40% - Ênfase2 3 2 6" xfId="1537"/>
    <cellStyle name="40% - Ênfase2 3 2 6 10" xfId="37562"/>
    <cellStyle name="40% - Ênfase2 3 2 6 2" xfId="3434"/>
    <cellStyle name="40% - Ênfase2 3 2 6 2 2" xfId="14810"/>
    <cellStyle name="40% - Ênfase2 3 2 6 2 3" xfId="26186"/>
    <cellStyle name="40% - Ênfase2 3 2 6 3" xfId="5330"/>
    <cellStyle name="40% - Ênfase2 3 2 6 3 2" xfId="16706"/>
    <cellStyle name="40% - Ênfase2 3 2 6 3 3" xfId="28082"/>
    <cellStyle name="40% - Ênfase2 3 2 6 4" xfId="7226"/>
    <cellStyle name="40% - Ênfase2 3 2 6 4 2" xfId="18602"/>
    <cellStyle name="40% - Ênfase2 3 2 6 4 3" xfId="29978"/>
    <cellStyle name="40% - Ênfase2 3 2 6 5" xfId="9122"/>
    <cellStyle name="40% - Ênfase2 3 2 6 5 2" xfId="20498"/>
    <cellStyle name="40% - Ênfase2 3 2 6 5 3" xfId="31874"/>
    <cellStyle name="40% - Ênfase2 3 2 6 6" xfId="11018"/>
    <cellStyle name="40% - Ênfase2 3 2 6 6 2" xfId="22394"/>
    <cellStyle name="40% - Ênfase2 3 2 6 6 3" xfId="33770"/>
    <cellStyle name="40% - Ênfase2 3 2 6 7" xfId="12914"/>
    <cellStyle name="40% - Ênfase2 3 2 6 8" xfId="24290"/>
    <cellStyle name="40% - Ênfase2 3 2 6 9" xfId="35666"/>
    <cellStyle name="40% - Ênfase2 3 2 7" xfId="1853"/>
    <cellStyle name="40% - Ênfase2 3 2 7 10" xfId="37878"/>
    <cellStyle name="40% - Ênfase2 3 2 7 2" xfId="3750"/>
    <cellStyle name="40% - Ênfase2 3 2 7 2 2" xfId="15126"/>
    <cellStyle name="40% - Ênfase2 3 2 7 2 3" xfId="26502"/>
    <cellStyle name="40% - Ênfase2 3 2 7 3" xfId="5646"/>
    <cellStyle name="40% - Ênfase2 3 2 7 3 2" xfId="17022"/>
    <cellStyle name="40% - Ênfase2 3 2 7 3 3" xfId="28398"/>
    <cellStyle name="40% - Ênfase2 3 2 7 4" xfId="7542"/>
    <cellStyle name="40% - Ênfase2 3 2 7 4 2" xfId="18918"/>
    <cellStyle name="40% - Ênfase2 3 2 7 4 3" xfId="30294"/>
    <cellStyle name="40% - Ênfase2 3 2 7 5" xfId="9438"/>
    <cellStyle name="40% - Ênfase2 3 2 7 5 2" xfId="20814"/>
    <cellStyle name="40% - Ênfase2 3 2 7 5 3" xfId="32190"/>
    <cellStyle name="40% - Ênfase2 3 2 7 6" xfId="11334"/>
    <cellStyle name="40% - Ênfase2 3 2 7 6 2" xfId="22710"/>
    <cellStyle name="40% - Ênfase2 3 2 7 6 3" xfId="34086"/>
    <cellStyle name="40% - Ênfase2 3 2 7 7" xfId="13230"/>
    <cellStyle name="40% - Ênfase2 3 2 7 8" xfId="24606"/>
    <cellStyle name="40% - Ênfase2 3 2 7 9" xfId="35982"/>
    <cellStyle name="40% - Ênfase2 3 2 8" xfId="2169"/>
    <cellStyle name="40% - Ênfase2 3 2 8 2" xfId="13546"/>
    <cellStyle name="40% - Ênfase2 3 2 8 3" xfId="24922"/>
    <cellStyle name="40% - Ênfase2 3 2 9" xfId="4066"/>
    <cellStyle name="40% - Ênfase2 3 2 9 2" xfId="15442"/>
    <cellStyle name="40% - Ênfase2 3 2 9 3" xfId="26818"/>
    <cellStyle name="40% - Ênfase2 3 3" xfId="340"/>
    <cellStyle name="40% - Ênfase2 3 3 10" xfId="7926"/>
    <cellStyle name="40% - Ênfase2 3 3 10 2" xfId="19302"/>
    <cellStyle name="40% - Ênfase2 3 3 10 3" xfId="30678"/>
    <cellStyle name="40% - Ênfase2 3 3 11" xfId="9822"/>
    <cellStyle name="40% - Ênfase2 3 3 11 2" xfId="21198"/>
    <cellStyle name="40% - Ênfase2 3 3 11 3" xfId="32574"/>
    <cellStyle name="40% - Ênfase2 3 3 12" xfId="11718"/>
    <cellStyle name="40% - Ênfase2 3 3 13" xfId="23094"/>
    <cellStyle name="40% - Ênfase2 3 3 14" xfId="34470"/>
    <cellStyle name="40% - Ênfase2 3 3 15" xfId="36366"/>
    <cellStyle name="40% - Ênfase2 3 3 2" xfId="657"/>
    <cellStyle name="40% - Ênfase2 3 3 2 10" xfId="36682"/>
    <cellStyle name="40% - Ênfase2 3 3 2 2" xfId="2554"/>
    <cellStyle name="40% - Ênfase2 3 3 2 2 2" xfId="13930"/>
    <cellStyle name="40% - Ênfase2 3 3 2 2 3" xfId="25306"/>
    <cellStyle name="40% - Ênfase2 3 3 2 3" xfId="4450"/>
    <cellStyle name="40% - Ênfase2 3 3 2 3 2" xfId="15826"/>
    <cellStyle name="40% - Ênfase2 3 3 2 3 3" xfId="27202"/>
    <cellStyle name="40% - Ênfase2 3 3 2 4" xfId="6346"/>
    <cellStyle name="40% - Ênfase2 3 3 2 4 2" xfId="17722"/>
    <cellStyle name="40% - Ênfase2 3 3 2 4 3" xfId="29098"/>
    <cellStyle name="40% - Ênfase2 3 3 2 5" xfId="8242"/>
    <cellStyle name="40% - Ênfase2 3 3 2 5 2" xfId="19618"/>
    <cellStyle name="40% - Ênfase2 3 3 2 5 3" xfId="30994"/>
    <cellStyle name="40% - Ênfase2 3 3 2 6" xfId="10138"/>
    <cellStyle name="40% - Ênfase2 3 3 2 6 2" xfId="21514"/>
    <cellStyle name="40% - Ênfase2 3 3 2 6 3" xfId="32890"/>
    <cellStyle name="40% - Ênfase2 3 3 2 7" xfId="12034"/>
    <cellStyle name="40% - Ênfase2 3 3 2 8" xfId="23410"/>
    <cellStyle name="40% - Ênfase2 3 3 2 9" xfId="34786"/>
    <cellStyle name="40% - Ênfase2 3 3 3" xfId="973"/>
    <cellStyle name="40% - Ênfase2 3 3 3 10" xfId="36998"/>
    <cellStyle name="40% - Ênfase2 3 3 3 2" xfId="2870"/>
    <cellStyle name="40% - Ênfase2 3 3 3 2 2" xfId="14246"/>
    <cellStyle name="40% - Ênfase2 3 3 3 2 3" xfId="25622"/>
    <cellStyle name="40% - Ênfase2 3 3 3 3" xfId="4766"/>
    <cellStyle name="40% - Ênfase2 3 3 3 3 2" xfId="16142"/>
    <cellStyle name="40% - Ênfase2 3 3 3 3 3" xfId="27518"/>
    <cellStyle name="40% - Ênfase2 3 3 3 4" xfId="6662"/>
    <cellStyle name="40% - Ênfase2 3 3 3 4 2" xfId="18038"/>
    <cellStyle name="40% - Ênfase2 3 3 3 4 3" xfId="29414"/>
    <cellStyle name="40% - Ênfase2 3 3 3 5" xfId="8558"/>
    <cellStyle name="40% - Ênfase2 3 3 3 5 2" xfId="19934"/>
    <cellStyle name="40% - Ênfase2 3 3 3 5 3" xfId="31310"/>
    <cellStyle name="40% - Ênfase2 3 3 3 6" xfId="10454"/>
    <cellStyle name="40% - Ênfase2 3 3 3 6 2" xfId="21830"/>
    <cellStyle name="40% - Ênfase2 3 3 3 6 3" xfId="33206"/>
    <cellStyle name="40% - Ênfase2 3 3 3 7" xfId="12350"/>
    <cellStyle name="40% - Ênfase2 3 3 3 8" xfId="23726"/>
    <cellStyle name="40% - Ênfase2 3 3 3 9" xfId="35102"/>
    <cellStyle name="40% - Ênfase2 3 3 4" xfId="1289"/>
    <cellStyle name="40% - Ênfase2 3 3 4 10" xfId="37314"/>
    <cellStyle name="40% - Ênfase2 3 3 4 2" xfId="3186"/>
    <cellStyle name="40% - Ênfase2 3 3 4 2 2" xfId="14562"/>
    <cellStyle name="40% - Ênfase2 3 3 4 2 3" xfId="25938"/>
    <cellStyle name="40% - Ênfase2 3 3 4 3" xfId="5082"/>
    <cellStyle name="40% - Ênfase2 3 3 4 3 2" xfId="16458"/>
    <cellStyle name="40% - Ênfase2 3 3 4 3 3" xfId="27834"/>
    <cellStyle name="40% - Ênfase2 3 3 4 4" xfId="6978"/>
    <cellStyle name="40% - Ênfase2 3 3 4 4 2" xfId="18354"/>
    <cellStyle name="40% - Ênfase2 3 3 4 4 3" xfId="29730"/>
    <cellStyle name="40% - Ênfase2 3 3 4 5" xfId="8874"/>
    <cellStyle name="40% - Ênfase2 3 3 4 5 2" xfId="20250"/>
    <cellStyle name="40% - Ênfase2 3 3 4 5 3" xfId="31626"/>
    <cellStyle name="40% - Ênfase2 3 3 4 6" xfId="10770"/>
    <cellStyle name="40% - Ênfase2 3 3 4 6 2" xfId="22146"/>
    <cellStyle name="40% - Ênfase2 3 3 4 6 3" xfId="33522"/>
    <cellStyle name="40% - Ênfase2 3 3 4 7" xfId="12666"/>
    <cellStyle name="40% - Ênfase2 3 3 4 8" xfId="24042"/>
    <cellStyle name="40% - Ênfase2 3 3 4 9" xfId="35418"/>
    <cellStyle name="40% - Ênfase2 3 3 5" xfId="1605"/>
    <cellStyle name="40% - Ênfase2 3 3 5 10" xfId="37630"/>
    <cellStyle name="40% - Ênfase2 3 3 5 2" xfId="3502"/>
    <cellStyle name="40% - Ênfase2 3 3 5 2 2" xfId="14878"/>
    <cellStyle name="40% - Ênfase2 3 3 5 2 3" xfId="26254"/>
    <cellStyle name="40% - Ênfase2 3 3 5 3" xfId="5398"/>
    <cellStyle name="40% - Ênfase2 3 3 5 3 2" xfId="16774"/>
    <cellStyle name="40% - Ênfase2 3 3 5 3 3" xfId="28150"/>
    <cellStyle name="40% - Ênfase2 3 3 5 4" xfId="7294"/>
    <cellStyle name="40% - Ênfase2 3 3 5 4 2" xfId="18670"/>
    <cellStyle name="40% - Ênfase2 3 3 5 4 3" xfId="30046"/>
    <cellStyle name="40% - Ênfase2 3 3 5 5" xfId="9190"/>
    <cellStyle name="40% - Ênfase2 3 3 5 5 2" xfId="20566"/>
    <cellStyle name="40% - Ênfase2 3 3 5 5 3" xfId="31942"/>
    <cellStyle name="40% - Ênfase2 3 3 5 6" xfId="11086"/>
    <cellStyle name="40% - Ênfase2 3 3 5 6 2" xfId="22462"/>
    <cellStyle name="40% - Ênfase2 3 3 5 6 3" xfId="33838"/>
    <cellStyle name="40% - Ênfase2 3 3 5 7" xfId="12982"/>
    <cellStyle name="40% - Ênfase2 3 3 5 8" xfId="24358"/>
    <cellStyle name="40% - Ênfase2 3 3 5 9" xfId="35734"/>
    <cellStyle name="40% - Ênfase2 3 3 6" xfId="1921"/>
    <cellStyle name="40% - Ênfase2 3 3 6 10" xfId="37946"/>
    <cellStyle name="40% - Ênfase2 3 3 6 2" xfId="3818"/>
    <cellStyle name="40% - Ênfase2 3 3 6 2 2" xfId="15194"/>
    <cellStyle name="40% - Ênfase2 3 3 6 2 3" xfId="26570"/>
    <cellStyle name="40% - Ênfase2 3 3 6 3" xfId="5714"/>
    <cellStyle name="40% - Ênfase2 3 3 6 3 2" xfId="17090"/>
    <cellStyle name="40% - Ênfase2 3 3 6 3 3" xfId="28466"/>
    <cellStyle name="40% - Ênfase2 3 3 6 4" xfId="7610"/>
    <cellStyle name="40% - Ênfase2 3 3 6 4 2" xfId="18986"/>
    <cellStyle name="40% - Ênfase2 3 3 6 4 3" xfId="30362"/>
    <cellStyle name="40% - Ênfase2 3 3 6 5" xfId="9506"/>
    <cellStyle name="40% - Ênfase2 3 3 6 5 2" xfId="20882"/>
    <cellStyle name="40% - Ênfase2 3 3 6 5 3" xfId="32258"/>
    <cellStyle name="40% - Ênfase2 3 3 6 6" xfId="11402"/>
    <cellStyle name="40% - Ênfase2 3 3 6 6 2" xfId="22778"/>
    <cellStyle name="40% - Ênfase2 3 3 6 6 3" xfId="34154"/>
    <cellStyle name="40% - Ênfase2 3 3 6 7" xfId="13298"/>
    <cellStyle name="40% - Ênfase2 3 3 6 8" xfId="24674"/>
    <cellStyle name="40% - Ênfase2 3 3 6 9" xfId="36050"/>
    <cellStyle name="40% - Ênfase2 3 3 7" xfId="2237"/>
    <cellStyle name="40% - Ênfase2 3 3 7 2" xfId="13614"/>
    <cellStyle name="40% - Ênfase2 3 3 7 3" xfId="24990"/>
    <cellStyle name="40% - Ênfase2 3 3 8" xfId="4134"/>
    <cellStyle name="40% - Ênfase2 3 3 8 2" xfId="15510"/>
    <cellStyle name="40% - Ênfase2 3 3 8 3" xfId="26886"/>
    <cellStyle name="40% - Ênfase2 3 3 9" xfId="6030"/>
    <cellStyle name="40% - Ênfase2 3 3 9 2" xfId="17406"/>
    <cellStyle name="40% - Ênfase2 3 3 9 3" xfId="28782"/>
    <cellStyle name="40% - Ênfase2 3 4" xfId="499"/>
    <cellStyle name="40% - Ênfase2 3 4 10" xfId="36524"/>
    <cellStyle name="40% - Ênfase2 3 4 2" xfId="2396"/>
    <cellStyle name="40% - Ênfase2 3 4 2 2" xfId="13772"/>
    <cellStyle name="40% - Ênfase2 3 4 2 3" xfId="25148"/>
    <cellStyle name="40% - Ênfase2 3 4 3" xfId="4292"/>
    <cellStyle name="40% - Ênfase2 3 4 3 2" xfId="15668"/>
    <cellStyle name="40% - Ênfase2 3 4 3 3" xfId="27044"/>
    <cellStyle name="40% - Ênfase2 3 4 4" xfId="6188"/>
    <cellStyle name="40% - Ênfase2 3 4 4 2" xfId="17564"/>
    <cellStyle name="40% - Ênfase2 3 4 4 3" xfId="28940"/>
    <cellStyle name="40% - Ênfase2 3 4 5" xfId="8084"/>
    <cellStyle name="40% - Ênfase2 3 4 5 2" xfId="19460"/>
    <cellStyle name="40% - Ênfase2 3 4 5 3" xfId="30836"/>
    <cellStyle name="40% - Ênfase2 3 4 6" xfId="9980"/>
    <cellStyle name="40% - Ênfase2 3 4 6 2" xfId="21356"/>
    <cellStyle name="40% - Ênfase2 3 4 6 3" xfId="32732"/>
    <cellStyle name="40% - Ênfase2 3 4 7" xfId="11876"/>
    <cellStyle name="40% - Ênfase2 3 4 8" xfId="23252"/>
    <cellStyle name="40% - Ênfase2 3 4 9" xfId="34628"/>
    <cellStyle name="40% - Ênfase2 3 5" xfId="815"/>
    <cellStyle name="40% - Ênfase2 3 5 10" xfId="36840"/>
    <cellStyle name="40% - Ênfase2 3 5 2" xfId="2712"/>
    <cellStyle name="40% - Ênfase2 3 5 2 2" xfId="14088"/>
    <cellStyle name="40% - Ênfase2 3 5 2 3" xfId="25464"/>
    <cellStyle name="40% - Ênfase2 3 5 3" xfId="4608"/>
    <cellStyle name="40% - Ênfase2 3 5 3 2" xfId="15984"/>
    <cellStyle name="40% - Ênfase2 3 5 3 3" xfId="27360"/>
    <cellStyle name="40% - Ênfase2 3 5 4" xfId="6504"/>
    <cellStyle name="40% - Ênfase2 3 5 4 2" xfId="17880"/>
    <cellStyle name="40% - Ênfase2 3 5 4 3" xfId="29256"/>
    <cellStyle name="40% - Ênfase2 3 5 5" xfId="8400"/>
    <cellStyle name="40% - Ênfase2 3 5 5 2" xfId="19776"/>
    <cellStyle name="40% - Ênfase2 3 5 5 3" xfId="31152"/>
    <cellStyle name="40% - Ênfase2 3 5 6" xfId="10296"/>
    <cellStyle name="40% - Ênfase2 3 5 6 2" xfId="21672"/>
    <cellStyle name="40% - Ênfase2 3 5 6 3" xfId="33048"/>
    <cellStyle name="40% - Ênfase2 3 5 7" xfId="12192"/>
    <cellStyle name="40% - Ênfase2 3 5 8" xfId="23568"/>
    <cellStyle name="40% - Ênfase2 3 5 9" xfId="34944"/>
    <cellStyle name="40% - Ênfase2 3 6" xfId="1131"/>
    <cellStyle name="40% - Ênfase2 3 6 10" xfId="37156"/>
    <cellStyle name="40% - Ênfase2 3 6 2" xfId="3028"/>
    <cellStyle name="40% - Ênfase2 3 6 2 2" xfId="14404"/>
    <cellStyle name="40% - Ênfase2 3 6 2 3" xfId="25780"/>
    <cellStyle name="40% - Ênfase2 3 6 3" xfId="4924"/>
    <cellStyle name="40% - Ênfase2 3 6 3 2" xfId="16300"/>
    <cellStyle name="40% - Ênfase2 3 6 3 3" xfId="27676"/>
    <cellStyle name="40% - Ênfase2 3 6 4" xfId="6820"/>
    <cellStyle name="40% - Ênfase2 3 6 4 2" xfId="18196"/>
    <cellStyle name="40% - Ênfase2 3 6 4 3" xfId="29572"/>
    <cellStyle name="40% - Ênfase2 3 6 5" xfId="8716"/>
    <cellStyle name="40% - Ênfase2 3 6 5 2" xfId="20092"/>
    <cellStyle name="40% - Ênfase2 3 6 5 3" xfId="31468"/>
    <cellStyle name="40% - Ênfase2 3 6 6" xfId="10612"/>
    <cellStyle name="40% - Ênfase2 3 6 6 2" xfId="21988"/>
    <cellStyle name="40% - Ênfase2 3 6 6 3" xfId="33364"/>
    <cellStyle name="40% - Ênfase2 3 6 7" xfId="12508"/>
    <cellStyle name="40% - Ênfase2 3 6 8" xfId="23884"/>
    <cellStyle name="40% - Ênfase2 3 6 9" xfId="35260"/>
    <cellStyle name="40% - Ênfase2 3 7" xfId="1447"/>
    <cellStyle name="40% - Ênfase2 3 7 10" xfId="37472"/>
    <cellStyle name="40% - Ênfase2 3 7 2" xfId="3344"/>
    <cellStyle name="40% - Ênfase2 3 7 2 2" xfId="14720"/>
    <cellStyle name="40% - Ênfase2 3 7 2 3" xfId="26096"/>
    <cellStyle name="40% - Ênfase2 3 7 3" xfId="5240"/>
    <cellStyle name="40% - Ênfase2 3 7 3 2" xfId="16616"/>
    <cellStyle name="40% - Ênfase2 3 7 3 3" xfId="27992"/>
    <cellStyle name="40% - Ênfase2 3 7 4" xfId="7136"/>
    <cellStyle name="40% - Ênfase2 3 7 4 2" xfId="18512"/>
    <cellStyle name="40% - Ênfase2 3 7 4 3" xfId="29888"/>
    <cellStyle name="40% - Ênfase2 3 7 5" xfId="9032"/>
    <cellStyle name="40% - Ênfase2 3 7 5 2" xfId="20408"/>
    <cellStyle name="40% - Ênfase2 3 7 5 3" xfId="31784"/>
    <cellStyle name="40% - Ênfase2 3 7 6" xfId="10928"/>
    <cellStyle name="40% - Ênfase2 3 7 6 2" xfId="22304"/>
    <cellStyle name="40% - Ênfase2 3 7 6 3" xfId="33680"/>
    <cellStyle name="40% - Ênfase2 3 7 7" xfId="12824"/>
    <cellStyle name="40% - Ênfase2 3 7 8" xfId="24200"/>
    <cellStyle name="40% - Ênfase2 3 7 9" xfId="35576"/>
    <cellStyle name="40% - Ênfase2 3 8" xfId="1763"/>
    <cellStyle name="40% - Ênfase2 3 8 10" xfId="37788"/>
    <cellStyle name="40% - Ênfase2 3 8 2" xfId="3660"/>
    <cellStyle name="40% - Ênfase2 3 8 2 2" xfId="15036"/>
    <cellStyle name="40% - Ênfase2 3 8 2 3" xfId="26412"/>
    <cellStyle name="40% - Ênfase2 3 8 3" xfId="5556"/>
    <cellStyle name="40% - Ênfase2 3 8 3 2" xfId="16932"/>
    <cellStyle name="40% - Ênfase2 3 8 3 3" xfId="28308"/>
    <cellStyle name="40% - Ênfase2 3 8 4" xfId="7452"/>
    <cellStyle name="40% - Ênfase2 3 8 4 2" xfId="18828"/>
    <cellStyle name="40% - Ênfase2 3 8 4 3" xfId="30204"/>
    <cellStyle name="40% - Ênfase2 3 8 5" xfId="9348"/>
    <cellStyle name="40% - Ênfase2 3 8 5 2" xfId="20724"/>
    <cellStyle name="40% - Ênfase2 3 8 5 3" xfId="32100"/>
    <cellStyle name="40% - Ênfase2 3 8 6" xfId="11244"/>
    <cellStyle name="40% - Ênfase2 3 8 6 2" xfId="22620"/>
    <cellStyle name="40% - Ênfase2 3 8 6 3" xfId="33996"/>
    <cellStyle name="40% - Ênfase2 3 8 7" xfId="13140"/>
    <cellStyle name="40% - Ênfase2 3 8 8" xfId="24516"/>
    <cellStyle name="40% - Ênfase2 3 8 9" xfId="35892"/>
    <cellStyle name="40% - Ênfase2 3 9" xfId="2079"/>
    <cellStyle name="40% - Ênfase2 3 9 2" xfId="13456"/>
    <cellStyle name="40% - Ênfase2 3 9 3" xfId="24832"/>
    <cellStyle name="40% - Ênfase2 4" xfId="204"/>
    <cellStyle name="40% - Ênfase2 4 10" xfId="5894"/>
    <cellStyle name="40% - Ênfase2 4 10 2" xfId="17270"/>
    <cellStyle name="40% - Ênfase2 4 10 3" xfId="28646"/>
    <cellStyle name="40% - Ênfase2 4 11" xfId="7790"/>
    <cellStyle name="40% - Ênfase2 4 11 2" xfId="19166"/>
    <cellStyle name="40% - Ênfase2 4 11 3" xfId="30542"/>
    <cellStyle name="40% - Ênfase2 4 12" xfId="9686"/>
    <cellStyle name="40% - Ênfase2 4 12 2" xfId="21062"/>
    <cellStyle name="40% - Ênfase2 4 12 3" xfId="32438"/>
    <cellStyle name="40% - Ênfase2 4 13" xfId="11582"/>
    <cellStyle name="40% - Ênfase2 4 14" xfId="22958"/>
    <cellStyle name="40% - Ênfase2 4 15" xfId="34334"/>
    <cellStyle name="40% - Ênfase2 4 16" xfId="36230"/>
    <cellStyle name="40% - Ênfase2 4 2" xfId="362"/>
    <cellStyle name="40% - Ênfase2 4 2 10" xfId="7948"/>
    <cellStyle name="40% - Ênfase2 4 2 10 2" xfId="19324"/>
    <cellStyle name="40% - Ênfase2 4 2 10 3" xfId="30700"/>
    <cellStyle name="40% - Ênfase2 4 2 11" xfId="9844"/>
    <cellStyle name="40% - Ênfase2 4 2 11 2" xfId="21220"/>
    <cellStyle name="40% - Ênfase2 4 2 11 3" xfId="32596"/>
    <cellStyle name="40% - Ênfase2 4 2 12" xfId="11740"/>
    <cellStyle name="40% - Ênfase2 4 2 13" xfId="23116"/>
    <cellStyle name="40% - Ênfase2 4 2 14" xfId="34492"/>
    <cellStyle name="40% - Ênfase2 4 2 15" xfId="36388"/>
    <cellStyle name="40% - Ênfase2 4 2 2" xfId="679"/>
    <cellStyle name="40% - Ênfase2 4 2 2 10" xfId="36704"/>
    <cellStyle name="40% - Ênfase2 4 2 2 2" xfId="2576"/>
    <cellStyle name="40% - Ênfase2 4 2 2 2 2" xfId="13952"/>
    <cellStyle name="40% - Ênfase2 4 2 2 2 3" xfId="25328"/>
    <cellStyle name="40% - Ênfase2 4 2 2 3" xfId="4472"/>
    <cellStyle name="40% - Ênfase2 4 2 2 3 2" xfId="15848"/>
    <cellStyle name="40% - Ênfase2 4 2 2 3 3" xfId="27224"/>
    <cellStyle name="40% - Ênfase2 4 2 2 4" xfId="6368"/>
    <cellStyle name="40% - Ênfase2 4 2 2 4 2" xfId="17744"/>
    <cellStyle name="40% - Ênfase2 4 2 2 4 3" xfId="29120"/>
    <cellStyle name="40% - Ênfase2 4 2 2 5" xfId="8264"/>
    <cellStyle name="40% - Ênfase2 4 2 2 5 2" xfId="19640"/>
    <cellStyle name="40% - Ênfase2 4 2 2 5 3" xfId="31016"/>
    <cellStyle name="40% - Ênfase2 4 2 2 6" xfId="10160"/>
    <cellStyle name="40% - Ênfase2 4 2 2 6 2" xfId="21536"/>
    <cellStyle name="40% - Ênfase2 4 2 2 6 3" xfId="32912"/>
    <cellStyle name="40% - Ênfase2 4 2 2 7" xfId="12056"/>
    <cellStyle name="40% - Ênfase2 4 2 2 8" xfId="23432"/>
    <cellStyle name="40% - Ênfase2 4 2 2 9" xfId="34808"/>
    <cellStyle name="40% - Ênfase2 4 2 3" xfId="995"/>
    <cellStyle name="40% - Ênfase2 4 2 3 10" xfId="37020"/>
    <cellStyle name="40% - Ênfase2 4 2 3 2" xfId="2892"/>
    <cellStyle name="40% - Ênfase2 4 2 3 2 2" xfId="14268"/>
    <cellStyle name="40% - Ênfase2 4 2 3 2 3" xfId="25644"/>
    <cellStyle name="40% - Ênfase2 4 2 3 3" xfId="4788"/>
    <cellStyle name="40% - Ênfase2 4 2 3 3 2" xfId="16164"/>
    <cellStyle name="40% - Ênfase2 4 2 3 3 3" xfId="27540"/>
    <cellStyle name="40% - Ênfase2 4 2 3 4" xfId="6684"/>
    <cellStyle name="40% - Ênfase2 4 2 3 4 2" xfId="18060"/>
    <cellStyle name="40% - Ênfase2 4 2 3 4 3" xfId="29436"/>
    <cellStyle name="40% - Ênfase2 4 2 3 5" xfId="8580"/>
    <cellStyle name="40% - Ênfase2 4 2 3 5 2" xfId="19956"/>
    <cellStyle name="40% - Ênfase2 4 2 3 5 3" xfId="31332"/>
    <cellStyle name="40% - Ênfase2 4 2 3 6" xfId="10476"/>
    <cellStyle name="40% - Ênfase2 4 2 3 6 2" xfId="21852"/>
    <cellStyle name="40% - Ênfase2 4 2 3 6 3" xfId="33228"/>
    <cellStyle name="40% - Ênfase2 4 2 3 7" xfId="12372"/>
    <cellStyle name="40% - Ênfase2 4 2 3 8" xfId="23748"/>
    <cellStyle name="40% - Ênfase2 4 2 3 9" xfId="35124"/>
    <cellStyle name="40% - Ênfase2 4 2 4" xfId="1311"/>
    <cellStyle name="40% - Ênfase2 4 2 4 10" xfId="37336"/>
    <cellStyle name="40% - Ênfase2 4 2 4 2" xfId="3208"/>
    <cellStyle name="40% - Ênfase2 4 2 4 2 2" xfId="14584"/>
    <cellStyle name="40% - Ênfase2 4 2 4 2 3" xfId="25960"/>
    <cellStyle name="40% - Ênfase2 4 2 4 3" xfId="5104"/>
    <cellStyle name="40% - Ênfase2 4 2 4 3 2" xfId="16480"/>
    <cellStyle name="40% - Ênfase2 4 2 4 3 3" xfId="27856"/>
    <cellStyle name="40% - Ênfase2 4 2 4 4" xfId="7000"/>
    <cellStyle name="40% - Ênfase2 4 2 4 4 2" xfId="18376"/>
    <cellStyle name="40% - Ênfase2 4 2 4 4 3" xfId="29752"/>
    <cellStyle name="40% - Ênfase2 4 2 4 5" xfId="8896"/>
    <cellStyle name="40% - Ênfase2 4 2 4 5 2" xfId="20272"/>
    <cellStyle name="40% - Ênfase2 4 2 4 5 3" xfId="31648"/>
    <cellStyle name="40% - Ênfase2 4 2 4 6" xfId="10792"/>
    <cellStyle name="40% - Ênfase2 4 2 4 6 2" xfId="22168"/>
    <cellStyle name="40% - Ênfase2 4 2 4 6 3" xfId="33544"/>
    <cellStyle name="40% - Ênfase2 4 2 4 7" xfId="12688"/>
    <cellStyle name="40% - Ênfase2 4 2 4 8" xfId="24064"/>
    <cellStyle name="40% - Ênfase2 4 2 4 9" xfId="35440"/>
    <cellStyle name="40% - Ênfase2 4 2 5" xfId="1627"/>
    <cellStyle name="40% - Ênfase2 4 2 5 10" xfId="37652"/>
    <cellStyle name="40% - Ênfase2 4 2 5 2" xfId="3524"/>
    <cellStyle name="40% - Ênfase2 4 2 5 2 2" xfId="14900"/>
    <cellStyle name="40% - Ênfase2 4 2 5 2 3" xfId="26276"/>
    <cellStyle name="40% - Ênfase2 4 2 5 3" xfId="5420"/>
    <cellStyle name="40% - Ênfase2 4 2 5 3 2" xfId="16796"/>
    <cellStyle name="40% - Ênfase2 4 2 5 3 3" xfId="28172"/>
    <cellStyle name="40% - Ênfase2 4 2 5 4" xfId="7316"/>
    <cellStyle name="40% - Ênfase2 4 2 5 4 2" xfId="18692"/>
    <cellStyle name="40% - Ênfase2 4 2 5 4 3" xfId="30068"/>
    <cellStyle name="40% - Ênfase2 4 2 5 5" xfId="9212"/>
    <cellStyle name="40% - Ênfase2 4 2 5 5 2" xfId="20588"/>
    <cellStyle name="40% - Ênfase2 4 2 5 5 3" xfId="31964"/>
    <cellStyle name="40% - Ênfase2 4 2 5 6" xfId="11108"/>
    <cellStyle name="40% - Ênfase2 4 2 5 6 2" xfId="22484"/>
    <cellStyle name="40% - Ênfase2 4 2 5 6 3" xfId="33860"/>
    <cellStyle name="40% - Ênfase2 4 2 5 7" xfId="13004"/>
    <cellStyle name="40% - Ênfase2 4 2 5 8" xfId="24380"/>
    <cellStyle name="40% - Ênfase2 4 2 5 9" xfId="35756"/>
    <cellStyle name="40% - Ênfase2 4 2 6" xfId="1943"/>
    <cellStyle name="40% - Ênfase2 4 2 6 10" xfId="37968"/>
    <cellStyle name="40% - Ênfase2 4 2 6 2" xfId="3840"/>
    <cellStyle name="40% - Ênfase2 4 2 6 2 2" xfId="15216"/>
    <cellStyle name="40% - Ênfase2 4 2 6 2 3" xfId="26592"/>
    <cellStyle name="40% - Ênfase2 4 2 6 3" xfId="5736"/>
    <cellStyle name="40% - Ênfase2 4 2 6 3 2" xfId="17112"/>
    <cellStyle name="40% - Ênfase2 4 2 6 3 3" xfId="28488"/>
    <cellStyle name="40% - Ênfase2 4 2 6 4" xfId="7632"/>
    <cellStyle name="40% - Ênfase2 4 2 6 4 2" xfId="19008"/>
    <cellStyle name="40% - Ênfase2 4 2 6 4 3" xfId="30384"/>
    <cellStyle name="40% - Ênfase2 4 2 6 5" xfId="9528"/>
    <cellStyle name="40% - Ênfase2 4 2 6 5 2" xfId="20904"/>
    <cellStyle name="40% - Ênfase2 4 2 6 5 3" xfId="32280"/>
    <cellStyle name="40% - Ênfase2 4 2 6 6" xfId="11424"/>
    <cellStyle name="40% - Ênfase2 4 2 6 6 2" xfId="22800"/>
    <cellStyle name="40% - Ênfase2 4 2 6 6 3" xfId="34176"/>
    <cellStyle name="40% - Ênfase2 4 2 6 7" xfId="13320"/>
    <cellStyle name="40% - Ênfase2 4 2 6 8" xfId="24696"/>
    <cellStyle name="40% - Ênfase2 4 2 6 9" xfId="36072"/>
    <cellStyle name="40% - Ênfase2 4 2 7" xfId="2259"/>
    <cellStyle name="40% - Ênfase2 4 2 7 2" xfId="13636"/>
    <cellStyle name="40% - Ênfase2 4 2 7 3" xfId="25012"/>
    <cellStyle name="40% - Ênfase2 4 2 8" xfId="4156"/>
    <cellStyle name="40% - Ênfase2 4 2 8 2" xfId="15532"/>
    <cellStyle name="40% - Ênfase2 4 2 8 3" xfId="26908"/>
    <cellStyle name="40% - Ênfase2 4 2 9" xfId="6052"/>
    <cellStyle name="40% - Ênfase2 4 2 9 2" xfId="17428"/>
    <cellStyle name="40% - Ênfase2 4 2 9 3" xfId="28804"/>
    <cellStyle name="40% - Ênfase2 4 3" xfId="521"/>
    <cellStyle name="40% - Ênfase2 4 3 10" xfId="36546"/>
    <cellStyle name="40% - Ênfase2 4 3 2" xfId="2418"/>
    <cellStyle name="40% - Ênfase2 4 3 2 2" xfId="13794"/>
    <cellStyle name="40% - Ênfase2 4 3 2 3" xfId="25170"/>
    <cellStyle name="40% - Ênfase2 4 3 3" xfId="4314"/>
    <cellStyle name="40% - Ênfase2 4 3 3 2" xfId="15690"/>
    <cellStyle name="40% - Ênfase2 4 3 3 3" xfId="27066"/>
    <cellStyle name="40% - Ênfase2 4 3 4" xfId="6210"/>
    <cellStyle name="40% - Ênfase2 4 3 4 2" xfId="17586"/>
    <cellStyle name="40% - Ênfase2 4 3 4 3" xfId="28962"/>
    <cellStyle name="40% - Ênfase2 4 3 5" xfId="8106"/>
    <cellStyle name="40% - Ênfase2 4 3 5 2" xfId="19482"/>
    <cellStyle name="40% - Ênfase2 4 3 5 3" xfId="30858"/>
    <cellStyle name="40% - Ênfase2 4 3 6" xfId="10002"/>
    <cellStyle name="40% - Ênfase2 4 3 6 2" xfId="21378"/>
    <cellStyle name="40% - Ênfase2 4 3 6 3" xfId="32754"/>
    <cellStyle name="40% - Ênfase2 4 3 7" xfId="11898"/>
    <cellStyle name="40% - Ênfase2 4 3 8" xfId="23274"/>
    <cellStyle name="40% - Ênfase2 4 3 9" xfId="34650"/>
    <cellStyle name="40% - Ênfase2 4 4" xfId="837"/>
    <cellStyle name="40% - Ênfase2 4 4 10" xfId="36862"/>
    <cellStyle name="40% - Ênfase2 4 4 2" xfId="2734"/>
    <cellStyle name="40% - Ênfase2 4 4 2 2" xfId="14110"/>
    <cellStyle name="40% - Ênfase2 4 4 2 3" xfId="25486"/>
    <cellStyle name="40% - Ênfase2 4 4 3" xfId="4630"/>
    <cellStyle name="40% - Ênfase2 4 4 3 2" xfId="16006"/>
    <cellStyle name="40% - Ênfase2 4 4 3 3" xfId="27382"/>
    <cellStyle name="40% - Ênfase2 4 4 4" xfId="6526"/>
    <cellStyle name="40% - Ênfase2 4 4 4 2" xfId="17902"/>
    <cellStyle name="40% - Ênfase2 4 4 4 3" xfId="29278"/>
    <cellStyle name="40% - Ênfase2 4 4 5" xfId="8422"/>
    <cellStyle name="40% - Ênfase2 4 4 5 2" xfId="19798"/>
    <cellStyle name="40% - Ênfase2 4 4 5 3" xfId="31174"/>
    <cellStyle name="40% - Ênfase2 4 4 6" xfId="10318"/>
    <cellStyle name="40% - Ênfase2 4 4 6 2" xfId="21694"/>
    <cellStyle name="40% - Ênfase2 4 4 6 3" xfId="33070"/>
    <cellStyle name="40% - Ênfase2 4 4 7" xfId="12214"/>
    <cellStyle name="40% - Ênfase2 4 4 8" xfId="23590"/>
    <cellStyle name="40% - Ênfase2 4 4 9" xfId="34966"/>
    <cellStyle name="40% - Ênfase2 4 5" xfId="1153"/>
    <cellStyle name="40% - Ênfase2 4 5 10" xfId="37178"/>
    <cellStyle name="40% - Ênfase2 4 5 2" xfId="3050"/>
    <cellStyle name="40% - Ênfase2 4 5 2 2" xfId="14426"/>
    <cellStyle name="40% - Ênfase2 4 5 2 3" xfId="25802"/>
    <cellStyle name="40% - Ênfase2 4 5 3" xfId="4946"/>
    <cellStyle name="40% - Ênfase2 4 5 3 2" xfId="16322"/>
    <cellStyle name="40% - Ênfase2 4 5 3 3" xfId="27698"/>
    <cellStyle name="40% - Ênfase2 4 5 4" xfId="6842"/>
    <cellStyle name="40% - Ênfase2 4 5 4 2" xfId="18218"/>
    <cellStyle name="40% - Ênfase2 4 5 4 3" xfId="29594"/>
    <cellStyle name="40% - Ênfase2 4 5 5" xfId="8738"/>
    <cellStyle name="40% - Ênfase2 4 5 5 2" xfId="20114"/>
    <cellStyle name="40% - Ênfase2 4 5 5 3" xfId="31490"/>
    <cellStyle name="40% - Ênfase2 4 5 6" xfId="10634"/>
    <cellStyle name="40% - Ênfase2 4 5 6 2" xfId="22010"/>
    <cellStyle name="40% - Ênfase2 4 5 6 3" xfId="33386"/>
    <cellStyle name="40% - Ênfase2 4 5 7" xfId="12530"/>
    <cellStyle name="40% - Ênfase2 4 5 8" xfId="23906"/>
    <cellStyle name="40% - Ênfase2 4 5 9" xfId="35282"/>
    <cellStyle name="40% - Ênfase2 4 6" xfId="1469"/>
    <cellStyle name="40% - Ênfase2 4 6 10" xfId="37494"/>
    <cellStyle name="40% - Ênfase2 4 6 2" xfId="3366"/>
    <cellStyle name="40% - Ênfase2 4 6 2 2" xfId="14742"/>
    <cellStyle name="40% - Ênfase2 4 6 2 3" xfId="26118"/>
    <cellStyle name="40% - Ênfase2 4 6 3" xfId="5262"/>
    <cellStyle name="40% - Ênfase2 4 6 3 2" xfId="16638"/>
    <cellStyle name="40% - Ênfase2 4 6 3 3" xfId="28014"/>
    <cellStyle name="40% - Ênfase2 4 6 4" xfId="7158"/>
    <cellStyle name="40% - Ênfase2 4 6 4 2" xfId="18534"/>
    <cellStyle name="40% - Ênfase2 4 6 4 3" xfId="29910"/>
    <cellStyle name="40% - Ênfase2 4 6 5" xfId="9054"/>
    <cellStyle name="40% - Ênfase2 4 6 5 2" xfId="20430"/>
    <cellStyle name="40% - Ênfase2 4 6 5 3" xfId="31806"/>
    <cellStyle name="40% - Ênfase2 4 6 6" xfId="10950"/>
    <cellStyle name="40% - Ênfase2 4 6 6 2" xfId="22326"/>
    <cellStyle name="40% - Ênfase2 4 6 6 3" xfId="33702"/>
    <cellStyle name="40% - Ênfase2 4 6 7" xfId="12846"/>
    <cellStyle name="40% - Ênfase2 4 6 8" xfId="24222"/>
    <cellStyle name="40% - Ênfase2 4 6 9" xfId="35598"/>
    <cellStyle name="40% - Ênfase2 4 7" xfId="1785"/>
    <cellStyle name="40% - Ênfase2 4 7 10" xfId="37810"/>
    <cellStyle name="40% - Ênfase2 4 7 2" xfId="3682"/>
    <cellStyle name="40% - Ênfase2 4 7 2 2" xfId="15058"/>
    <cellStyle name="40% - Ênfase2 4 7 2 3" xfId="26434"/>
    <cellStyle name="40% - Ênfase2 4 7 3" xfId="5578"/>
    <cellStyle name="40% - Ênfase2 4 7 3 2" xfId="16954"/>
    <cellStyle name="40% - Ênfase2 4 7 3 3" xfId="28330"/>
    <cellStyle name="40% - Ênfase2 4 7 4" xfId="7474"/>
    <cellStyle name="40% - Ênfase2 4 7 4 2" xfId="18850"/>
    <cellStyle name="40% - Ênfase2 4 7 4 3" xfId="30226"/>
    <cellStyle name="40% - Ênfase2 4 7 5" xfId="9370"/>
    <cellStyle name="40% - Ênfase2 4 7 5 2" xfId="20746"/>
    <cellStyle name="40% - Ênfase2 4 7 5 3" xfId="32122"/>
    <cellStyle name="40% - Ênfase2 4 7 6" xfId="11266"/>
    <cellStyle name="40% - Ênfase2 4 7 6 2" xfId="22642"/>
    <cellStyle name="40% - Ênfase2 4 7 6 3" xfId="34018"/>
    <cellStyle name="40% - Ênfase2 4 7 7" xfId="13162"/>
    <cellStyle name="40% - Ênfase2 4 7 8" xfId="24538"/>
    <cellStyle name="40% - Ênfase2 4 7 9" xfId="35914"/>
    <cellStyle name="40% - Ênfase2 4 8" xfId="2101"/>
    <cellStyle name="40% - Ênfase2 4 8 2" xfId="13478"/>
    <cellStyle name="40% - Ênfase2 4 8 3" xfId="24854"/>
    <cellStyle name="40% - Ênfase2 4 9" xfId="3998"/>
    <cellStyle name="40% - Ênfase2 4 9 2" xfId="15374"/>
    <cellStyle name="40% - Ênfase2 4 9 3" xfId="26750"/>
    <cellStyle name="40% - Ênfase2 5" xfId="226"/>
    <cellStyle name="40% - Ênfase2 5 10" xfId="5916"/>
    <cellStyle name="40% - Ênfase2 5 10 2" xfId="17292"/>
    <cellStyle name="40% - Ênfase2 5 10 3" xfId="28668"/>
    <cellStyle name="40% - Ênfase2 5 11" xfId="7812"/>
    <cellStyle name="40% - Ênfase2 5 11 2" xfId="19188"/>
    <cellStyle name="40% - Ênfase2 5 11 3" xfId="30564"/>
    <cellStyle name="40% - Ênfase2 5 12" xfId="9708"/>
    <cellStyle name="40% - Ênfase2 5 12 2" xfId="21084"/>
    <cellStyle name="40% - Ênfase2 5 12 3" xfId="32460"/>
    <cellStyle name="40% - Ênfase2 5 13" xfId="11604"/>
    <cellStyle name="40% - Ênfase2 5 14" xfId="22980"/>
    <cellStyle name="40% - Ênfase2 5 15" xfId="34356"/>
    <cellStyle name="40% - Ênfase2 5 16" xfId="36252"/>
    <cellStyle name="40% - Ênfase2 5 2" xfId="384"/>
    <cellStyle name="40% - Ênfase2 5 2 10" xfId="7970"/>
    <cellStyle name="40% - Ênfase2 5 2 10 2" xfId="19346"/>
    <cellStyle name="40% - Ênfase2 5 2 10 3" xfId="30722"/>
    <cellStyle name="40% - Ênfase2 5 2 11" xfId="9866"/>
    <cellStyle name="40% - Ênfase2 5 2 11 2" xfId="21242"/>
    <cellStyle name="40% - Ênfase2 5 2 11 3" xfId="32618"/>
    <cellStyle name="40% - Ênfase2 5 2 12" xfId="11762"/>
    <cellStyle name="40% - Ênfase2 5 2 13" xfId="23138"/>
    <cellStyle name="40% - Ênfase2 5 2 14" xfId="34514"/>
    <cellStyle name="40% - Ênfase2 5 2 15" xfId="36410"/>
    <cellStyle name="40% - Ênfase2 5 2 2" xfId="701"/>
    <cellStyle name="40% - Ênfase2 5 2 2 10" xfId="36726"/>
    <cellStyle name="40% - Ênfase2 5 2 2 2" xfId="2598"/>
    <cellStyle name="40% - Ênfase2 5 2 2 2 2" xfId="13974"/>
    <cellStyle name="40% - Ênfase2 5 2 2 2 3" xfId="25350"/>
    <cellStyle name="40% - Ênfase2 5 2 2 3" xfId="4494"/>
    <cellStyle name="40% - Ênfase2 5 2 2 3 2" xfId="15870"/>
    <cellStyle name="40% - Ênfase2 5 2 2 3 3" xfId="27246"/>
    <cellStyle name="40% - Ênfase2 5 2 2 4" xfId="6390"/>
    <cellStyle name="40% - Ênfase2 5 2 2 4 2" xfId="17766"/>
    <cellStyle name="40% - Ênfase2 5 2 2 4 3" xfId="29142"/>
    <cellStyle name="40% - Ênfase2 5 2 2 5" xfId="8286"/>
    <cellStyle name="40% - Ênfase2 5 2 2 5 2" xfId="19662"/>
    <cellStyle name="40% - Ênfase2 5 2 2 5 3" xfId="31038"/>
    <cellStyle name="40% - Ênfase2 5 2 2 6" xfId="10182"/>
    <cellStyle name="40% - Ênfase2 5 2 2 6 2" xfId="21558"/>
    <cellStyle name="40% - Ênfase2 5 2 2 6 3" xfId="32934"/>
    <cellStyle name="40% - Ênfase2 5 2 2 7" xfId="12078"/>
    <cellStyle name="40% - Ênfase2 5 2 2 8" xfId="23454"/>
    <cellStyle name="40% - Ênfase2 5 2 2 9" xfId="34830"/>
    <cellStyle name="40% - Ênfase2 5 2 3" xfId="1017"/>
    <cellStyle name="40% - Ênfase2 5 2 3 10" xfId="37042"/>
    <cellStyle name="40% - Ênfase2 5 2 3 2" xfId="2914"/>
    <cellStyle name="40% - Ênfase2 5 2 3 2 2" xfId="14290"/>
    <cellStyle name="40% - Ênfase2 5 2 3 2 3" xfId="25666"/>
    <cellStyle name="40% - Ênfase2 5 2 3 3" xfId="4810"/>
    <cellStyle name="40% - Ênfase2 5 2 3 3 2" xfId="16186"/>
    <cellStyle name="40% - Ênfase2 5 2 3 3 3" xfId="27562"/>
    <cellStyle name="40% - Ênfase2 5 2 3 4" xfId="6706"/>
    <cellStyle name="40% - Ênfase2 5 2 3 4 2" xfId="18082"/>
    <cellStyle name="40% - Ênfase2 5 2 3 4 3" xfId="29458"/>
    <cellStyle name="40% - Ênfase2 5 2 3 5" xfId="8602"/>
    <cellStyle name="40% - Ênfase2 5 2 3 5 2" xfId="19978"/>
    <cellStyle name="40% - Ênfase2 5 2 3 5 3" xfId="31354"/>
    <cellStyle name="40% - Ênfase2 5 2 3 6" xfId="10498"/>
    <cellStyle name="40% - Ênfase2 5 2 3 6 2" xfId="21874"/>
    <cellStyle name="40% - Ênfase2 5 2 3 6 3" xfId="33250"/>
    <cellStyle name="40% - Ênfase2 5 2 3 7" xfId="12394"/>
    <cellStyle name="40% - Ênfase2 5 2 3 8" xfId="23770"/>
    <cellStyle name="40% - Ênfase2 5 2 3 9" xfId="35146"/>
    <cellStyle name="40% - Ênfase2 5 2 4" xfId="1333"/>
    <cellStyle name="40% - Ênfase2 5 2 4 10" xfId="37358"/>
    <cellStyle name="40% - Ênfase2 5 2 4 2" xfId="3230"/>
    <cellStyle name="40% - Ênfase2 5 2 4 2 2" xfId="14606"/>
    <cellStyle name="40% - Ênfase2 5 2 4 2 3" xfId="25982"/>
    <cellStyle name="40% - Ênfase2 5 2 4 3" xfId="5126"/>
    <cellStyle name="40% - Ênfase2 5 2 4 3 2" xfId="16502"/>
    <cellStyle name="40% - Ênfase2 5 2 4 3 3" xfId="27878"/>
    <cellStyle name="40% - Ênfase2 5 2 4 4" xfId="7022"/>
    <cellStyle name="40% - Ênfase2 5 2 4 4 2" xfId="18398"/>
    <cellStyle name="40% - Ênfase2 5 2 4 4 3" xfId="29774"/>
    <cellStyle name="40% - Ênfase2 5 2 4 5" xfId="8918"/>
    <cellStyle name="40% - Ênfase2 5 2 4 5 2" xfId="20294"/>
    <cellStyle name="40% - Ênfase2 5 2 4 5 3" xfId="31670"/>
    <cellStyle name="40% - Ênfase2 5 2 4 6" xfId="10814"/>
    <cellStyle name="40% - Ênfase2 5 2 4 6 2" xfId="22190"/>
    <cellStyle name="40% - Ênfase2 5 2 4 6 3" xfId="33566"/>
    <cellStyle name="40% - Ênfase2 5 2 4 7" xfId="12710"/>
    <cellStyle name="40% - Ênfase2 5 2 4 8" xfId="24086"/>
    <cellStyle name="40% - Ênfase2 5 2 4 9" xfId="35462"/>
    <cellStyle name="40% - Ênfase2 5 2 5" xfId="1649"/>
    <cellStyle name="40% - Ênfase2 5 2 5 10" xfId="37674"/>
    <cellStyle name="40% - Ênfase2 5 2 5 2" xfId="3546"/>
    <cellStyle name="40% - Ênfase2 5 2 5 2 2" xfId="14922"/>
    <cellStyle name="40% - Ênfase2 5 2 5 2 3" xfId="26298"/>
    <cellStyle name="40% - Ênfase2 5 2 5 3" xfId="5442"/>
    <cellStyle name="40% - Ênfase2 5 2 5 3 2" xfId="16818"/>
    <cellStyle name="40% - Ênfase2 5 2 5 3 3" xfId="28194"/>
    <cellStyle name="40% - Ênfase2 5 2 5 4" xfId="7338"/>
    <cellStyle name="40% - Ênfase2 5 2 5 4 2" xfId="18714"/>
    <cellStyle name="40% - Ênfase2 5 2 5 4 3" xfId="30090"/>
    <cellStyle name="40% - Ênfase2 5 2 5 5" xfId="9234"/>
    <cellStyle name="40% - Ênfase2 5 2 5 5 2" xfId="20610"/>
    <cellStyle name="40% - Ênfase2 5 2 5 5 3" xfId="31986"/>
    <cellStyle name="40% - Ênfase2 5 2 5 6" xfId="11130"/>
    <cellStyle name="40% - Ênfase2 5 2 5 6 2" xfId="22506"/>
    <cellStyle name="40% - Ênfase2 5 2 5 6 3" xfId="33882"/>
    <cellStyle name="40% - Ênfase2 5 2 5 7" xfId="13026"/>
    <cellStyle name="40% - Ênfase2 5 2 5 8" xfId="24402"/>
    <cellStyle name="40% - Ênfase2 5 2 5 9" xfId="35778"/>
    <cellStyle name="40% - Ênfase2 5 2 6" xfId="1965"/>
    <cellStyle name="40% - Ênfase2 5 2 6 10" xfId="37990"/>
    <cellStyle name="40% - Ênfase2 5 2 6 2" xfId="3862"/>
    <cellStyle name="40% - Ênfase2 5 2 6 2 2" xfId="15238"/>
    <cellStyle name="40% - Ênfase2 5 2 6 2 3" xfId="26614"/>
    <cellStyle name="40% - Ênfase2 5 2 6 3" xfId="5758"/>
    <cellStyle name="40% - Ênfase2 5 2 6 3 2" xfId="17134"/>
    <cellStyle name="40% - Ênfase2 5 2 6 3 3" xfId="28510"/>
    <cellStyle name="40% - Ênfase2 5 2 6 4" xfId="7654"/>
    <cellStyle name="40% - Ênfase2 5 2 6 4 2" xfId="19030"/>
    <cellStyle name="40% - Ênfase2 5 2 6 4 3" xfId="30406"/>
    <cellStyle name="40% - Ênfase2 5 2 6 5" xfId="9550"/>
    <cellStyle name="40% - Ênfase2 5 2 6 5 2" xfId="20926"/>
    <cellStyle name="40% - Ênfase2 5 2 6 5 3" xfId="32302"/>
    <cellStyle name="40% - Ênfase2 5 2 6 6" xfId="11446"/>
    <cellStyle name="40% - Ênfase2 5 2 6 6 2" xfId="22822"/>
    <cellStyle name="40% - Ênfase2 5 2 6 6 3" xfId="34198"/>
    <cellStyle name="40% - Ênfase2 5 2 6 7" xfId="13342"/>
    <cellStyle name="40% - Ênfase2 5 2 6 8" xfId="24718"/>
    <cellStyle name="40% - Ênfase2 5 2 6 9" xfId="36094"/>
    <cellStyle name="40% - Ênfase2 5 2 7" xfId="2281"/>
    <cellStyle name="40% - Ênfase2 5 2 7 2" xfId="13658"/>
    <cellStyle name="40% - Ênfase2 5 2 7 3" xfId="25034"/>
    <cellStyle name="40% - Ênfase2 5 2 8" xfId="4178"/>
    <cellStyle name="40% - Ênfase2 5 2 8 2" xfId="15554"/>
    <cellStyle name="40% - Ênfase2 5 2 8 3" xfId="26930"/>
    <cellStyle name="40% - Ênfase2 5 2 9" xfId="6074"/>
    <cellStyle name="40% - Ênfase2 5 2 9 2" xfId="17450"/>
    <cellStyle name="40% - Ênfase2 5 2 9 3" xfId="28826"/>
    <cellStyle name="40% - Ênfase2 5 3" xfId="543"/>
    <cellStyle name="40% - Ênfase2 5 3 10" xfId="36568"/>
    <cellStyle name="40% - Ênfase2 5 3 2" xfId="2440"/>
    <cellStyle name="40% - Ênfase2 5 3 2 2" xfId="13816"/>
    <cellStyle name="40% - Ênfase2 5 3 2 3" xfId="25192"/>
    <cellStyle name="40% - Ênfase2 5 3 3" xfId="4336"/>
    <cellStyle name="40% - Ênfase2 5 3 3 2" xfId="15712"/>
    <cellStyle name="40% - Ênfase2 5 3 3 3" xfId="27088"/>
    <cellStyle name="40% - Ênfase2 5 3 4" xfId="6232"/>
    <cellStyle name="40% - Ênfase2 5 3 4 2" xfId="17608"/>
    <cellStyle name="40% - Ênfase2 5 3 4 3" xfId="28984"/>
    <cellStyle name="40% - Ênfase2 5 3 5" xfId="8128"/>
    <cellStyle name="40% - Ênfase2 5 3 5 2" xfId="19504"/>
    <cellStyle name="40% - Ênfase2 5 3 5 3" xfId="30880"/>
    <cellStyle name="40% - Ênfase2 5 3 6" xfId="10024"/>
    <cellStyle name="40% - Ênfase2 5 3 6 2" xfId="21400"/>
    <cellStyle name="40% - Ênfase2 5 3 6 3" xfId="32776"/>
    <cellStyle name="40% - Ênfase2 5 3 7" xfId="11920"/>
    <cellStyle name="40% - Ênfase2 5 3 8" xfId="23296"/>
    <cellStyle name="40% - Ênfase2 5 3 9" xfId="34672"/>
    <cellStyle name="40% - Ênfase2 5 4" xfId="859"/>
    <cellStyle name="40% - Ênfase2 5 4 10" xfId="36884"/>
    <cellStyle name="40% - Ênfase2 5 4 2" xfId="2756"/>
    <cellStyle name="40% - Ênfase2 5 4 2 2" xfId="14132"/>
    <cellStyle name="40% - Ênfase2 5 4 2 3" xfId="25508"/>
    <cellStyle name="40% - Ênfase2 5 4 3" xfId="4652"/>
    <cellStyle name="40% - Ênfase2 5 4 3 2" xfId="16028"/>
    <cellStyle name="40% - Ênfase2 5 4 3 3" xfId="27404"/>
    <cellStyle name="40% - Ênfase2 5 4 4" xfId="6548"/>
    <cellStyle name="40% - Ênfase2 5 4 4 2" xfId="17924"/>
    <cellStyle name="40% - Ênfase2 5 4 4 3" xfId="29300"/>
    <cellStyle name="40% - Ênfase2 5 4 5" xfId="8444"/>
    <cellStyle name="40% - Ênfase2 5 4 5 2" xfId="19820"/>
    <cellStyle name="40% - Ênfase2 5 4 5 3" xfId="31196"/>
    <cellStyle name="40% - Ênfase2 5 4 6" xfId="10340"/>
    <cellStyle name="40% - Ênfase2 5 4 6 2" xfId="21716"/>
    <cellStyle name="40% - Ênfase2 5 4 6 3" xfId="33092"/>
    <cellStyle name="40% - Ênfase2 5 4 7" xfId="12236"/>
    <cellStyle name="40% - Ênfase2 5 4 8" xfId="23612"/>
    <cellStyle name="40% - Ênfase2 5 4 9" xfId="34988"/>
    <cellStyle name="40% - Ênfase2 5 5" xfId="1175"/>
    <cellStyle name="40% - Ênfase2 5 5 10" xfId="37200"/>
    <cellStyle name="40% - Ênfase2 5 5 2" xfId="3072"/>
    <cellStyle name="40% - Ênfase2 5 5 2 2" xfId="14448"/>
    <cellStyle name="40% - Ênfase2 5 5 2 3" xfId="25824"/>
    <cellStyle name="40% - Ênfase2 5 5 3" xfId="4968"/>
    <cellStyle name="40% - Ênfase2 5 5 3 2" xfId="16344"/>
    <cellStyle name="40% - Ênfase2 5 5 3 3" xfId="27720"/>
    <cellStyle name="40% - Ênfase2 5 5 4" xfId="6864"/>
    <cellStyle name="40% - Ênfase2 5 5 4 2" xfId="18240"/>
    <cellStyle name="40% - Ênfase2 5 5 4 3" xfId="29616"/>
    <cellStyle name="40% - Ênfase2 5 5 5" xfId="8760"/>
    <cellStyle name="40% - Ênfase2 5 5 5 2" xfId="20136"/>
    <cellStyle name="40% - Ênfase2 5 5 5 3" xfId="31512"/>
    <cellStyle name="40% - Ênfase2 5 5 6" xfId="10656"/>
    <cellStyle name="40% - Ênfase2 5 5 6 2" xfId="22032"/>
    <cellStyle name="40% - Ênfase2 5 5 6 3" xfId="33408"/>
    <cellStyle name="40% - Ênfase2 5 5 7" xfId="12552"/>
    <cellStyle name="40% - Ênfase2 5 5 8" xfId="23928"/>
    <cellStyle name="40% - Ênfase2 5 5 9" xfId="35304"/>
    <cellStyle name="40% - Ênfase2 5 6" xfId="1491"/>
    <cellStyle name="40% - Ênfase2 5 6 10" xfId="37516"/>
    <cellStyle name="40% - Ênfase2 5 6 2" xfId="3388"/>
    <cellStyle name="40% - Ênfase2 5 6 2 2" xfId="14764"/>
    <cellStyle name="40% - Ênfase2 5 6 2 3" xfId="26140"/>
    <cellStyle name="40% - Ênfase2 5 6 3" xfId="5284"/>
    <cellStyle name="40% - Ênfase2 5 6 3 2" xfId="16660"/>
    <cellStyle name="40% - Ênfase2 5 6 3 3" xfId="28036"/>
    <cellStyle name="40% - Ênfase2 5 6 4" xfId="7180"/>
    <cellStyle name="40% - Ênfase2 5 6 4 2" xfId="18556"/>
    <cellStyle name="40% - Ênfase2 5 6 4 3" xfId="29932"/>
    <cellStyle name="40% - Ênfase2 5 6 5" xfId="9076"/>
    <cellStyle name="40% - Ênfase2 5 6 5 2" xfId="20452"/>
    <cellStyle name="40% - Ênfase2 5 6 5 3" xfId="31828"/>
    <cellStyle name="40% - Ênfase2 5 6 6" xfId="10972"/>
    <cellStyle name="40% - Ênfase2 5 6 6 2" xfId="22348"/>
    <cellStyle name="40% - Ênfase2 5 6 6 3" xfId="33724"/>
    <cellStyle name="40% - Ênfase2 5 6 7" xfId="12868"/>
    <cellStyle name="40% - Ênfase2 5 6 8" xfId="24244"/>
    <cellStyle name="40% - Ênfase2 5 6 9" xfId="35620"/>
    <cellStyle name="40% - Ênfase2 5 7" xfId="1807"/>
    <cellStyle name="40% - Ênfase2 5 7 10" xfId="37832"/>
    <cellStyle name="40% - Ênfase2 5 7 2" xfId="3704"/>
    <cellStyle name="40% - Ênfase2 5 7 2 2" xfId="15080"/>
    <cellStyle name="40% - Ênfase2 5 7 2 3" xfId="26456"/>
    <cellStyle name="40% - Ênfase2 5 7 3" xfId="5600"/>
    <cellStyle name="40% - Ênfase2 5 7 3 2" xfId="16976"/>
    <cellStyle name="40% - Ênfase2 5 7 3 3" xfId="28352"/>
    <cellStyle name="40% - Ênfase2 5 7 4" xfId="7496"/>
    <cellStyle name="40% - Ênfase2 5 7 4 2" xfId="18872"/>
    <cellStyle name="40% - Ênfase2 5 7 4 3" xfId="30248"/>
    <cellStyle name="40% - Ênfase2 5 7 5" xfId="9392"/>
    <cellStyle name="40% - Ênfase2 5 7 5 2" xfId="20768"/>
    <cellStyle name="40% - Ênfase2 5 7 5 3" xfId="32144"/>
    <cellStyle name="40% - Ênfase2 5 7 6" xfId="11288"/>
    <cellStyle name="40% - Ênfase2 5 7 6 2" xfId="22664"/>
    <cellStyle name="40% - Ênfase2 5 7 6 3" xfId="34040"/>
    <cellStyle name="40% - Ênfase2 5 7 7" xfId="13184"/>
    <cellStyle name="40% - Ênfase2 5 7 8" xfId="24560"/>
    <cellStyle name="40% - Ênfase2 5 7 9" xfId="35936"/>
    <cellStyle name="40% - Ênfase2 5 8" xfId="2123"/>
    <cellStyle name="40% - Ênfase2 5 8 2" xfId="13500"/>
    <cellStyle name="40% - Ênfase2 5 8 3" xfId="24876"/>
    <cellStyle name="40% - Ênfase2 5 9" xfId="4020"/>
    <cellStyle name="40% - Ênfase2 5 9 2" xfId="15396"/>
    <cellStyle name="40% - Ênfase2 5 9 3" xfId="26772"/>
    <cellStyle name="40% - Ênfase2 6" xfId="294"/>
    <cellStyle name="40% - Ênfase2 6 10" xfId="7880"/>
    <cellStyle name="40% - Ênfase2 6 10 2" xfId="19256"/>
    <cellStyle name="40% - Ênfase2 6 10 3" xfId="30632"/>
    <cellStyle name="40% - Ênfase2 6 11" xfId="9776"/>
    <cellStyle name="40% - Ênfase2 6 11 2" xfId="21152"/>
    <cellStyle name="40% - Ênfase2 6 11 3" xfId="32528"/>
    <cellStyle name="40% - Ênfase2 6 12" xfId="11672"/>
    <cellStyle name="40% - Ênfase2 6 13" xfId="23048"/>
    <cellStyle name="40% - Ênfase2 6 14" xfId="34424"/>
    <cellStyle name="40% - Ênfase2 6 15" xfId="36320"/>
    <cellStyle name="40% - Ênfase2 6 2" xfId="611"/>
    <cellStyle name="40% - Ênfase2 6 2 10" xfId="36636"/>
    <cellStyle name="40% - Ênfase2 6 2 2" xfId="2508"/>
    <cellStyle name="40% - Ênfase2 6 2 2 2" xfId="13884"/>
    <cellStyle name="40% - Ênfase2 6 2 2 3" xfId="25260"/>
    <cellStyle name="40% - Ênfase2 6 2 3" xfId="4404"/>
    <cellStyle name="40% - Ênfase2 6 2 3 2" xfId="15780"/>
    <cellStyle name="40% - Ênfase2 6 2 3 3" xfId="27156"/>
    <cellStyle name="40% - Ênfase2 6 2 4" xfId="6300"/>
    <cellStyle name="40% - Ênfase2 6 2 4 2" xfId="17676"/>
    <cellStyle name="40% - Ênfase2 6 2 4 3" xfId="29052"/>
    <cellStyle name="40% - Ênfase2 6 2 5" xfId="8196"/>
    <cellStyle name="40% - Ênfase2 6 2 5 2" xfId="19572"/>
    <cellStyle name="40% - Ênfase2 6 2 5 3" xfId="30948"/>
    <cellStyle name="40% - Ênfase2 6 2 6" xfId="10092"/>
    <cellStyle name="40% - Ênfase2 6 2 6 2" xfId="21468"/>
    <cellStyle name="40% - Ênfase2 6 2 6 3" xfId="32844"/>
    <cellStyle name="40% - Ênfase2 6 2 7" xfId="11988"/>
    <cellStyle name="40% - Ênfase2 6 2 8" xfId="23364"/>
    <cellStyle name="40% - Ênfase2 6 2 9" xfId="34740"/>
    <cellStyle name="40% - Ênfase2 6 3" xfId="927"/>
    <cellStyle name="40% - Ênfase2 6 3 10" xfId="36952"/>
    <cellStyle name="40% - Ênfase2 6 3 2" xfId="2824"/>
    <cellStyle name="40% - Ênfase2 6 3 2 2" xfId="14200"/>
    <cellStyle name="40% - Ênfase2 6 3 2 3" xfId="25576"/>
    <cellStyle name="40% - Ênfase2 6 3 3" xfId="4720"/>
    <cellStyle name="40% - Ênfase2 6 3 3 2" xfId="16096"/>
    <cellStyle name="40% - Ênfase2 6 3 3 3" xfId="27472"/>
    <cellStyle name="40% - Ênfase2 6 3 4" xfId="6616"/>
    <cellStyle name="40% - Ênfase2 6 3 4 2" xfId="17992"/>
    <cellStyle name="40% - Ênfase2 6 3 4 3" xfId="29368"/>
    <cellStyle name="40% - Ênfase2 6 3 5" xfId="8512"/>
    <cellStyle name="40% - Ênfase2 6 3 5 2" xfId="19888"/>
    <cellStyle name="40% - Ênfase2 6 3 5 3" xfId="31264"/>
    <cellStyle name="40% - Ênfase2 6 3 6" xfId="10408"/>
    <cellStyle name="40% - Ênfase2 6 3 6 2" xfId="21784"/>
    <cellStyle name="40% - Ênfase2 6 3 6 3" xfId="33160"/>
    <cellStyle name="40% - Ênfase2 6 3 7" xfId="12304"/>
    <cellStyle name="40% - Ênfase2 6 3 8" xfId="23680"/>
    <cellStyle name="40% - Ênfase2 6 3 9" xfId="35056"/>
    <cellStyle name="40% - Ênfase2 6 4" xfId="1243"/>
    <cellStyle name="40% - Ênfase2 6 4 10" xfId="37268"/>
    <cellStyle name="40% - Ênfase2 6 4 2" xfId="3140"/>
    <cellStyle name="40% - Ênfase2 6 4 2 2" xfId="14516"/>
    <cellStyle name="40% - Ênfase2 6 4 2 3" xfId="25892"/>
    <cellStyle name="40% - Ênfase2 6 4 3" xfId="5036"/>
    <cellStyle name="40% - Ênfase2 6 4 3 2" xfId="16412"/>
    <cellStyle name="40% - Ênfase2 6 4 3 3" xfId="27788"/>
    <cellStyle name="40% - Ênfase2 6 4 4" xfId="6932"/>
    <cellStyle name="40% - Ênfase2 6 4 4 2" xfId="18308"/>
    <cellStyle name="40% - Ênfase2 6 4 4 3" xfId="29684"/>
    <cellStyle name="40% - Ênfase2 6 4 5" xfId="8828"/>
    <cellStyle name="40% - Ênfase2 6 4 5 2" xfId="20204"/>
    <cellStyle name="40% - Ênfase2 6 4 5 3" xfId="31580"/>
    <cellStyle name="40% - Ênfase2 6 4 6" xfId="10724"/>
    <cellStyle name="40% - Ênfase2 6 4 6 2" xfId="22100"/>
    <cellStyle name="40% - Ênfase2 6 4 6 3" xfId="33476"/>
    <cellStyle name="40% - Ênfase2 6 4 7" xfId="12620"/>
    <cellStyle name="40% - Ênfase2 6 4 8" xfId="23996"/>
    <cellStyle name="40% - Ênfase2 6 4 9" xfId="35372"/>
    <cellStyle name="40% - Ênfase2 6 5" xfId="1559"/>
    <cellStyle name="40% - Ênfase2 6 5 10" xfId="37584"/>
    <cellStyle name="40% - Ênfase2 6 5 2" xfId="3456"/>
    <cellStyle name="40% - Ênfase2 6 5 2 2" xfId="14832"/>
    <cellStyle name="40% - Ênfase2 6 5 2 3" xfId="26208"/>
    <cellStyle name="40% - Ênfase2 6 5 3" xfId="5352"/>
    <cellStyle name="40% - Ênfase2 6 5 3 2" xfId="16728"/>
    <cellStyle name="40% - Ênfase2 6 5 3 3" xfId="28104"/>
    <cellStyle name="40% - Ênfase2 6 5 4" xfId="7248"/>
    <cellStyle name="40% - Ênfase2 6 5 4 2" xfId="18624"/>
    <cellStyle name="40% - Ênfase2 6 5 4 3" xfId="30000"/>
    <cellStyle name="40% - Ênfase2 6 5 5" xfId="9144"/>
    <cellStyle name="40% - Ênfase2 6 5 5 2" xfId="20520"/>
    <cellStyle name="40% - Ênfase2 6 5 5 3" xfId="31896"/>
    <cellStyle name="40% - Ênfase2 6 5 6" xfId="11040"/>
    <cellStyle name="40% - Ênfase2 6 5 6 2" xfId="22416"/>
    <cellStyle name="40% - Ênfase2 6 5 6 3" xfId="33792"/>
    <cellStyle name="40% - Ênfase2 6 5 7" xfId="12936"/>
    <cellStyle name="40% - Ênfase2 6 5 8" xfId="24312"/>
    <cellStyle name="40% - Ênfase2 6 5 9" xfId="35688"/>
    <cellStyle name="40% - Ênfase2 6 6" xfId="1875"/>
    <cellStyle name="40% - Ênfase2 6 6 10" xfId="37900"/>
    <cellStyle name="40% - Ênfase2 6 6 2" xfId="3772"/>
    <cellStyle name="40% - Ênfase2 6 6 2 2" xfId="15148"/>
    <cellStyle name="40% - Ênfase2 6 6 2 3" xfId="26524"/>
    <cellStyle name="40% - Ênfase2 6 6 3" xfId="5668"/>
    <cellStyle name="40% - Ênfase2 6 6 3 2" xfId="17044"/>
    <cellStyle name="40% - Ênfase2 6 6 3 3" xfId="28420"/>
    <cellStyle name="40% - Ênfase2 6 6 4" xfId="7564"/>
    <cellStyle name="40% - Ênfase2 6 6 4 2" xfId="18940"/>
    <cellStyle name="40% - Ênfase2 6 6 4 3" xfId="30316"/>
    <cellStyle name="40% - Ênfase2 6 6 5" xfId="9460"/>
    <cellStyle name="40% - Ênfase2 6 6 5 2" xfId="20836"/>
    <cellStyle name="40% - Ênfase2 6 6 5 3" xfId="32212"/>
    <cellStyle name="40% - Ênfase2 6 6 6" xfId="11356"/>
    <cellStyle name="40% - Ênfase2 6 6 6 2" xfId="22732"/>
    <cellStyle name="40% - Ênfase2 6 6 6 3" xfId="34108"/>
    <cellStyle name="40% - Ênfase2 6 6 7" xfId="13252"/>
    <cellStyle name="40% - Ênfase2 6 6 8" xfId="24628"/>
    <cellStyle name="40% - Ênfase2 6 6 9" xfId="36004"/>
    <cellStyle name="40% - Ênfase2 6 7" xfId="2191"/>
    <cellStyle name="40% - Ênfase2 6 7 2" xfId="13568"/>
    <cellStyle name="40% - Ênfase2 6 7 3" xfId="24944"/>
    <cellStyle name="40% - Ênfase2 6 8" xfId="4088"/>
    <cellStyle name="40% - Ênfase2 6 8 2" xfId="15464"/>
    <cellStyle name="40% - Ênfase2 6 8 3" xfId="26840"/>
    <cellStyle name="40% - Ênfase2 6 9" xfId="5984"/>
    <cellStyle name="40% - Ênfase2 6 9 2" xfId="17360"/>
    <cellStyle name="40% - Ênfase2 6 9 3" xfId="28736"/>
    <cellStyle name="40% - Ênfase2 7" xfId="453"/>
    <cellStyle name="40% - Ênfase2 7 10" xfId="36478"/>
    <cellStyle name="40% - Ênfase2 7 2" xfId="2350"/>
    <cellStyle name="40% - Ênfase2 7 2 2" xfId="13726"/>
    <cellStyle name="40% - Ênfase2 7 2 3" xfId="25102"/>
    <cellStyle name="40% - Ênfase2 7 3" xfId="4246"/>
    <cellStyle name="40% - Ênfase2 7 3 2" xfId="15622"/>
    <cellStyle name="40% - Ênfase2 7 3 3" xfId="26998"/>
    <cellStyle name="40% - Ênfase2 7 4" xfId="6142"/>
    <cellStyle name="40% - Ênfase2 7 4 2" xfId="17518"/>
    <cellStyle name="40% - Ênfase2 7 4 3" xfId="28894"/>
    <cellStyle name="40% - Ênfase2 7 5" xfId="8038"/>
    <cellStyle name="40% - Ênfase2 7 5 2" xfId="19414"/>
    <cellStyle name="40% - Ênfase2 7 5 3" xfId="30790"/>
    <cellStyle name="40% - Ênfase2 7 6" xfId="9934"/>
    <cellStyle name="40% - Ênfase2 7 6 2" xfId="21310"/>
    <cellStyle name="40% - Ênfase2 7 6 3" xfId="32686"/>
    <cellStyle name="40% - Ênfase2 7 7" xfId="11830"/>
    <cellStyle name="40% - Ênfase2 7 8" xfId="23206"/>
    <cellStyle name="40% - Ênfase2 7 9" xfId="34582"/>
    <cellStyle name="40% - Ênfase2 8" xfId="769"/>
    <cellStyle name="40% - Ênfase2 8 10" xfId="36794"/>
    <cellStyle name="40% - Ênfase2 8 2" xfId="2666"/>
    <cellStyle name="40% - Ênfase2 8 2 2" xfId="14042"/>
    <cellStyle name="40% - Ênfase2 8 2 3" xfId="25418"/>
    <cellStyle name="40% - Ênfase2 8 3" xfId="4562"/>
    <cellStyle name="40% - Ênfase2 8 3 2" xfId="15938"/>
    <cellStyle name="40% - Ênfase2 8 3 3" xfId="27314"/>
    <cellStyle name="40% - Ênfase2 8 4" xfId="6458"/>
    <cellStyle name="40% - Ênfase2 8 4 2" xfId="17834"/>
    <cellStyle name="40% - Ênfase2 8 4 3" xfId="29210"/>
    <cellStyle name="40% - Ênfase2 8 5" xfId="8354"/>
    <cellStyle name="40% - Ênfase2 8 5 2" xfId="19730"/>
    <cellStyle name="40% - Ênfase2 8 5 3" xfId="31106"/>
    <cellStyle name="40% - Ênfase2 8 6" xfId="10250"/>
    <cellStyle name="40% - Ênfase2 8 6 2" xfId="21626"/>
    <cellStyle name="40% - Ênfase2 8 6 3" xfId="33002"/>
    <cellStyle name="40% - Ênfase2 8 7" xfId="12146"/>
    <cellStyle name="40% - Ênfase2 8 8" xfId="23522"/>
    <cellStyle name="40% - Ênfase2 8 9" xfId="34898"/>
    <cellStyle name="40% - Ênfase2 9" xfId="1085"/>
    <cellStyle name="40% - Ênfase2 9 10" xfId="37110"/>
    <cellStyle name="40% - Ênfase2 9 2" xfId="2982"/>
    <cellStyle name="40% - Ênfase2 9 2 2" xfId="14358"/>
    <cellStyle name="40% - Ênfase2 9 2 3" xfId="25734"/>
    <cellStyle name="40% - Ênfase2 9 3" xfId="4878"/>
    <cellStyle name="40% - Ênfase2 9 3 2" xfId="16254"/>
    <cellStyle name="40% - Ênfase2 9 3 3" xfId="27630"/>
    <cellStyle name="40% - Ênfase2 9 4" xfId="6774"/>
    <cellStyle name="40% - Ênfase2 9 4 2" xfId="18150"/>
    <cellStyle name="40% - Ênfase2 9 4 3" xfId="29526"/>
    <cellStyle name="40% - Ênfase2 9 5" xfId="8670"/>
    <cellStyle name="40% - Ênfase2 9 5 2" xfId="20046"/>
    <cellStyle name="40% - Ênfase2 9 5 3" xfId="31422"/>
    <cellStyle name="40% - Ênfase2 9 6" xfId="10566"/>
    <cellStyle name="40% - Ênfase2 9 6 2" xfId="21942"/>
    <cellStyle name="40% - Ênfase2 9 6 3" xfId="33318"/>
    <cellStyle name="40% - Ênfase2 9 7" xfId="12462"/>
    <cellStyle name="40% - Ênfase2 9 8" xfId="23838"/>
    <cellStyle name="40% - Ênfase2 9 9" xfId="35214"/>
    <cellStyle name="40% - Ênfase3" xfId="51" builtinId="39" customBuiltin="1"/>
    <cellStyle name="40% - Ênfase3 10" xfId="1402"/>
    <cellStyle name="40% - Ênfase3 10 10" xfId="37427"/>
    <cellStyle name="40% - Ênfase3 10 2" xfId="3299"/>
    <cellStyle name="40% - Ênfase3 10 2 2" xfId="14675"/>
    <cellStyle name="40% - Ênfase3 10 2 3" xfId="26051"/>
    <cellStyle name="40% - Ênfase3 10 3" xfId="5195"/>
    <cellStyle name="40% - Ênfase3 10 3 2" xfId="16571"/>
    <cellStyle name="40% - Ênfase3 10 3 3" xfId="27947"/>
    <cellStyle name="40% - Ênfase3 10 4" xfId="7091"/>
    <cellStyle name="40% - Ênfase3 10 4 2" xfId="18467"/>
    <cellStyle name="40% - Ênfase3 10 4 3" xfId="29843"/>
    <cellStyle name="40% - Ênfase3 10 5" xfId="8987"/>
    <cellStyle name="40% - Ênfase3 10 5 2" xfId="20363"/>
    <cellStyle name="40% - Ênfase3 10 5 3" xfId="31739"/>
    <cellStyle name="40% - Ênfase3 10 6" xfId="10883"/>
    <cellStyle name="40% - Ênfase3 10 6 2" xfId="22259"/>
    <cellStyle name="40% - Ênfase3 10 6 3" xfId="33635"/>
    <cellStyle name="40% - Ênfase3 10 7" xfId="12779"/>
    <cellStyle name="40% - Ênfase3 10 8" xfId="24155"/>
    <cellStyle name="40% - Ênfase3 10 9" xfId="35531"/>
    <cellStyle name="40% - Ênfase3 11" xfId="1718"/>
    <cellStyle name="40% - Ênfase3 11 10" xfId="37743"/>
    <cellStyle name="40% - Ênfase3 11 2" xfId="3615"/>
    <cellStyle name="40% - Ênfase3 11 2 2" xfId="14991"/>
    <cellStyle name="40% - Ênfase3 11 2 3" xfId="26367"/>
    <cellStyle name="40% - Ênfase3 11 3" xfId="5511"/>
    <cellStyle name="40% - Ênfase3 11 3 2" xfId="16887"/>
    <cellStyle name="40% - Ênfase3 11 3 3" xfId="28263"/>
    <cellStyle name="40% - Ênfase3 11 4" xfId="7407"/>
    <cellStyle name="40% - Ênfase3 11 4 2" xfId="18783"/>
    <cellStyle name="40% - Ênfase3 11 4 3" xfId="30159"/>
    <cellStyle name="40% - Ênfase3 11 5" xfId="9303"/>
    <cellStyle name="40% - Ênfase3 11 5 2" xfId="20679"/>
    <cellStyle name="40% - Ênfase3 11 5 3" xfId="32055"/>
    <cellStyle name="40% - Ênfase3 11 6" xfId="11199"/>
    <cellStyle name="40% - Ênfase3 11 6 2" xfId="22575"/>
    <cellStyle name="40% - Ênfase3 11 6 3" xfId="33951"/>
    <cellStyle name="40% - Ênfase3 11 7" xfId="13095"/>
    <cellStyle name="40% - Ênfase3 11 8" xfId="24471"/>
    <cellStyle name="40% - Ênfase3 11 9" xfId="35847"/>
    <cellStyle name="40% - Ênfase3 12" xfId="2034"/>
    <cellStyle name="40% - Ênfase3 12 2" xfId="13411"/>
    <cellStyle name="40% - Ênfase3 12 3" xfId="24787"/>
    <cellStyle name="40% - Ênfase3 13" xfId="3931"/>
    <cellStyle name="40% - Ênfase3 13 2" xfId="15307"/>
    <cellStyle name="40% - Ênfase3 13 3" xfId="26683"/>
    <cellStyle name="40% - Ênfase3 14" xfId="5827"/>
    <cellStyle name="40% - Ênfase3 14 2" xfId="17203"/>
    <cellStyle name="40% - Ênfase3 14 3" xfId="28579"/>
    <cellStyle name="40% - Ênfase3 15" xfId="7723"/>
    <cellStyle name="40% - Ênfase3 15 2" xfId="19099"/>
    <cellStyle name="40% - Ênfase3 15 3" xfId="30475"/>
    <cellStyle name="40% - Ênfase3 16" xfId="9619"/>
    <cellStyle name="40% - Ênfase3 16 2" xfId="20995"/>
    <cellStyle name="40% - Ênfase3 16 3" xfId="32371"/>
    <cellStyle name="40% - Ênfase3 17" xfId="11515"/>
    <cellStyle name="40% - Ênfase3 18" xfId="22891"/>
    <cellStyle name="40% - Ênfase3 19" xfId="34267"/>
    <cellStyle name="40% - Ênfase3 2" xfId="159"/>
    <cellStyle name="40% - Ênfase3 2 10" xfId="3953"/>
    <cellStyle name="40% - Ênfase3 2 10 2" xfId="15329"/>
    <cellStyle name="40% - Ênfase3 2 10 3" xfId="26705"/>
    <cellStyle name="40% - Ênfase3 2 11" xfId="5849"/>
    <cellStyle name="40% - Ênfase3 2 11 2" xfId="17225"/>
    <cellStyle name="40% - Ênfase3 2 11 3" xfId="28601"/>
    <cellStyle name="40% - Ênfase3 2 12" xfId="7745"/>
    <cellStyle name="40% - Ênfase3 2 12 2" xfId="19121"/>
    <cellStyle name="40% - Ênfase3 2 12 3" xfId="30497"/>
    <cellStyle name="40% - Ênfase3 2 13" xfId="9641"/>
    <cellStyle name="40% - Ênfase3 2 13 2" xfId="21017"/>
    <cellStyle name="40% - Ênfase3 2 13 3" xfId="32393"/>
    <cellStyle name="40% - Ênfase3 2 14" xfId="11537"/>
    <cellStyle name="40% - Ênfase3 2 15" xfId="22913"/>
    <cellStyle name="40% - Ênfase3 2 16" xfId="34289"/>
    <cellStyle name="40% - Ênfase3 2 17" xfId="36185"/>
    <cellStyle name="40% - Ênfase3 2 2" xfId="249"/>
    <cellStyle name="40% - Ênfase3 2 2 10" xfId="5939"/>
    <cellStyle name="40% - Ênfase3 2 2 10 2" xfId="17315"/>
    <cellStyle name="40% - Ênfase3 2 2 10 3" xfId="28691"/>
    <cellStyle name="40% - Ênfase3 2 2 11" xfId="7835"/>
    <cellStyle name="40% - Ênfase3 2 2 11 2" xfId="19211"/>
    <cellStyle name="40% - Ênfase3 2 2 11 3" xfId="30587"/>
    <cellStyle name="40% - Ênfase3 2 2 12" xfId="9731"/>
    <cellStyle name="40% - Ênfase3 2 2 12 2" xfId="21107"/>
    <cellStyle name="40% - Ênfase3 2 2 12 3" xfId="32483"/>
    <cellStyle name="40% - Ênfase3 2 2 13" xfId="11627"/>
    <cellStyle name="40% - Ênfase3 2 2 14" xfId="23003"/>
    <cellStyle name="40% - Ênfase3 2 2 15" xfId="34379"/>
    <cellStyle name="40% - Ênfase3 2 2 16" xfId="36275"/>
    <cellStyle name="40% - Ênfase3 2 2 2" xfId="407"/>
    <cellStyle name="40% - Ênfase3 2 2 2 10" xfId="7993"/>
    <cellStyle name="40% - Ênfase3 2 2 2 10 2" xfId="19369"/>
    <cellStyle name="40% - Ênfase3 2 2 2 10 3" xfId="30745"/>
    <cellStyle name="40% - Ênfase3 2 2 2 11" xfId="9889"/>
    <cellStyle name="40% - Ênfase3 2 2 2 11 2" xfId="21265"/>
    <cellStyle name="40% - Ênfase3 2 2 2 11 3" xfId="32641"/>
    <cellStyle name="40% - Ênfase3 2 2 2 12" xfId="11785"/>
    <cellStyle name="40% - Ênfase3 2 2 2 13" xfId="23161"/>
    <cellStyle name="40% - Ênfase3 2 2 2 14" xfId="34537"/>
    <cellStyle name="40% - Ênfase3 2 2 2 15" xfId="36433"/>
    <cellStyle name="40% - Ênfase3 2 2 2 2" xfId="724"/>
    <cellStyle name="40% - Ênfase3 2 2 2 2 10" xfId="36749"/>
    <cellStyle name="40% - Ênfase3 2 2 2 2 2" xfId="2621"/>
    <cellStyle name="40% - Ênfase3 2 2 2 2 2 2" xfId="13997"/>
    <cellStyle name="40% - Ênfase3 2 2 2 2 2 3" xfId="25373"/>
    <cellStyle name="40% - Ênfase3 2 2 2 2 3" xfId="4517"/>
    <cellStyle name="40% - Ênfase3 2 2 2 2 3 2" xfId="15893"/>
    <cellStyle name="40% - Ênfase3 2 2 2 2 3 3" xfId="27269"/>
    <cellStyle name="40% - Ênfase3 2 2 2 2 4" xfId="6413"/>
    <cellStyle name="40% - Ênfase3 2 2 2 2 4 2" xfId="17789"/>
    <cellStyle name="40% - Ênfase3 2 2 2 2 4 3" xfId="29165"/>
    <cellStyle name="40% - Ênfase3 2 2 2 2 5" xfId="8309"/>
    <cellStyle name="40% - Ênfase3 2 2 2 2 5 2" xfId="19685"/>
    <cellStyle name="40% - Ênfase3 2 2 2 2 5 3" xfId="31061"/>
    <cellStyle name="40% - Ênfase3 2 2 2 2 6" xfId="10205"/>
    <cellStyle name="40% - Ênfase3 2 2 2 2 6 2" xfId="21581"/>
    <cellStyle name="40% - Ênfase3 2 2 2 2 6 3" xfId="32957"/>
    <cellStyle name="40% - Ênfase3 2 2 2 2 7" xfId="12101"/>
    <cellStyle name="40% - Ênfase3 2 2 2 2 8" xfId="23477"/>
    <cellStyle name="40% - Ênfase3 2 2 2 2 9" xfId="34853"/>
    <cellStyle name="40% - Ênfase3 2 2 2 3" xfId="1040"/>
    <cellStyle name="40% - Ênfase3 2 2 2 3 10" xfId="37065"/>
    <cellStyle name="40% - Ênfase3 2 2 2 3 2" xfId="2937"/>
    <cellStyle name="40% - Ênfase3 2 2 2 3 2 2" xfId="14313"/>
    <cellStyle name="40% - Ênfase3 2 2 2 3 2 3" xfId="25689"/>
    <cellStyle name="40% - Ênfase3 2 2 2 3 3" xfId="4833"/>
    <cellStyle name="40% - Ênfase3 2 2 2 3 3 2" xfId="16209"/>
    <cellStyle name="40% - Ênfase3 2 2 2 3 3 3" xfId="27585"/>
    <cellStyle name="40% - Ênfase3 2 2 2 3 4" xfId="6729"/>
    <cellStyle name="40% - Ênfase3 2 2 2 3 4 2" xfId="18105"/>
    <cellStyle name="40% - Ênfase3 2 2 2 3 4 3" xfId="29481"/>
    <cellStyle name="40% - Ênfase3 2 2 2 3 5" xfId="8625"/>
    <cellStyle name="40% - Ênfase3 2 2 2 3 5 2" xfId="20001"/>
    <cellStyle name="40% - Ênfase3 2 2 2 3 5 3" xfId="31377"/>
    <cellStyle name="40% - Ênfase3 2 2 2 3 6" xfId="10521"/>
    <cellStyle name="40% - Ênfase3 2 2 2 3 6 2" xfId="21897"/>
    <cellStyle name="40% - Ênfase3 2 2 2 3 6 3" xfId="33273"/>
    <cellStyle name="40% - Ênfase3 2 2 2 3 7" xfId="12417"/>
    <cellStyle name="40% - Ênfase3 2 2 2 3 8" xfId="23793"/>
    <cellStyle name="40% - Ênfase3 2 2 2 3 9" xfId="35169"/>
    <cellStyle name="40% - Ênfase3 2 2 2 4" xfId="1356"/>
    <cellStyle name="40% - Ênfase3 2 2 2 4 10" xfId="37381"/>
    <cellStyle name="40% - Ênfase3 2 2 2 4 2" xfId="3253"/>
    <cellStyle name="40% - Ênfase3 2 2 2 4 2 2" xfId="14629"/>
    <cellStyle name="40% - Ênfase3 2 2 2 4 2 3" xfId="26005"/>
    <cellStyle name="40% - Ênfase3 2 2 2 4 3" xfId="5149"/>
    <cellStyle name="40% - Ênfase3 2 2 2 4 3 2" xfId="16525"/>
    <cellStyle name="40% - Ênfase3 2 2 2 4 3 3" xfId="27901"/>
    <cellStyle name="40% - Ênfase3 2 2 2 4 4" xfId="7045"/>
    <cellStyle name="40% - Ênfase3 2 2 2 4 4 2" xfId="18421"/>
    <cellStyle name="40% - Ênfase3 2 2 2 4 4 3" xfId="29797"/>
    <cellStyle name="40% - Ênfase3 2 2 2 4 5" xfId="8941"/>
    <cellStyle name="40% - Ênfase3 2 2 2 4 5 2" xfId="20317"/>
    <cellStyle name="40% - Ênfase3 2 2 2 4 5 3" xfId="31693"/>
    <cellStyle name="40% - Ênfase3 2 2 2 4 6" xfId="10837"/>
    <cellStyle name="40% - Ênfase3 2 2 2 4 6 2" xfId="22213"/>
    <cellStyle name="40% - Ênfase3 2 2 2 4 6 3" xfId="33589"/>
    <cellStyle name="40% - Ênfase3 2 2 2 4 7" xfId="12733"/>
    <cellStyle name="40% - Ênfase3 2 2 2 4 8" xfId="24109"/>
    <cellStyle name="40% - Ênfase3 2 2 2 4 9" xfId="35485"/>
    <cellStyle name="40% - Ênfase3 2 2 2 5" xfId="1672"/>
    <cellStyle name="40% - Ênfase3 2 2 2 5 10" xfId="37697"/>
    <cellStyle name="40% - Ênfase3 2 2 2 5 2" xfId="3569"/>
    <cellStyle name="40% - Ênfase3 2 2 2 5 2 2" xfId="14945"/>
    <cellStyle name="40% - Ênfase3 2 2 2 5 2 3" xfId="26321"/>
    <cellStyle name="40% - Ênfase3 2 2 2 5 3" xfId="5465"/>
    <cellStyle name="40% - Ênfase3 2 2 2 5 3 2" xfId="16841"/>
    <cellStyle name="40% - Ênfase3 2 2 2 5 3 3" xfId="28217"/>
    <cellStyle name="40% - Ênfase3 2 2 2 5 4" xfId="7361"/>
    <cellStyle name="40% - Ênfase3 2 2 2 5 4 2" xfId="18737"/>
    <cellStyle name="40% - Ênfase3 2 2 2 5 4 3" xfId="30113"/>
    <cellStyle name="40% - Ênfase3 2 2 2 5 5" xfId="9257"/>
    <cellStyle name="40% - Ênfase3 2 2 2 5 5 2" xfId="20633"/>
    <cellStyle name="40% - Ênfase3 2 2 2 5 5 3" xfId="32009"/>
    <cellStyle name="40% - Ênfase3 2 2 2 5 6" xfId="11153"/>
    <cellStyle name="40% - Ênfase3 2 2 2 5 6 2" xfId="22529"/>
    <cellStyle name="40% - Ênfase3 2 2 2 5 6 3" xfId="33905"/>
    <cellStyle name="40% - Ênfase3 2 2 2 5 7" xfId="13049"/>
    <cellStyle name="40% - Ênfase3 2 2 2 5 8" xfId="24425"/>
    <cellStyle name="40% - Ênfase3 2 2 2 5 9" xfId="35801"/>
    <cellStyle name="40% - Ênfase3 2 2 2 6" xfId="1988"/>
    <cellStyle name="40% - Ênfase3 2 2 2 6 10" xfId="38013"/>
    <cellStyle name="40% - Ênfase3 2 2 2 6 2" xfId="3885"/>
    <cellStyle name="40% - Ênfase3 2 2 2 6 2 2" xfId="15261"/>
    <cellStyle name="40% - Ênfase3 2 2 2 6 2 3" xfId="26637"/>
    <cellStyle name="40% - Ênfase3 2 2 2 6 3" xfId="5781"/>
    <cellStyle name="40% - Ênfase3 2 2 2 6 3 2" xfId="17157"/>
    <cellStyle name="40% - Ênfase3 2 2 2 6 3 3" xfId="28533"/>
    <cellStyle name="40% - Ênfase3 2 2 2 6 4" xfId="7677"/>
    <cellStyle name="40% - Ênfase3 2 2 2 6 4 2" xfId="19053"/>
    <cellStyle name="40% - Ênfase3 2 2 2 6 4 3" xfId="30429"/>
    <cellStyle name="40% - Ênfase3 2 2 2 6 5" xfId="9573"/>
    <cellStyle name="40% - Ênfase3 2 2 2 6 5 2" xfId="20949"/>
    <cellStyle name="40% - Ênfase3 2 2 2 6 5 3" xfId="32325"/>
    <cellStyle name="40% - Ênfase3 2 2 2 6 6" xfId="11469"/>
    <cellStyle name="40% - Ênfase3 2 2 2 6 6 2" xfId="22845"/>
    <cellStyle name="40% - Ênfase3 2 2 2 6 6 3" xfId="34221"/>
    <cellStyle name="40% - Ênfase3 2 2 2 6 7" xfId="13365"/>
    <cellStyle name="40% - Ênfase3 2 2 2 6 8" xfId="24741"/>
    <cellStyle name="40% - Ênfase3 2 2 2 6 9" xfId="36117"/>
    <cellStyle name="40% - Ênfase3 2 2 2 7" xfId="2304"/>
    <cellStyle name="40% - Ênfase3 2 2 2 7 2" xfId="13681"/>
    <cellStyle name="40% - Ênfase3 2 2 2 7 3" xfId="25057"/>
    <cellStyle name="40% - Ênfase3 2 2 2 8" xfId="4201"/>
    <cellStyle name="40% - Ênfase3 2 2 2 8 2" xfId="15577"/>
    <cellStyle name="40% - Ênfase3 2 2 2 8 3" xfId="26953"/>
    <cellStyle name="40% - Ênfase3 2 2 2 9" xfId="6097"/>
    <cellStyle name="40% - Ênfase3 2 2 2 9 2" xfId="17473"/>
    <cellStyle name="40% - Ênfase3 2 2 2 9 3" xfId="28849"/>
    <cellStyle name="40% - Ênfase3 2 2 3" xfId="566"/>
    <cellStyle name="40% - Ênfase3 2 2 3 10" xfId="36591"/>
    <cellStyle name="40% - Ênfase3 2 2 3 2" xfId="2463"/>
    <cellStyle name="40% - Ênfase3 2 2 3 2 2" xfId="13839"/>
    <cellStyle name="40% - Ênfase3 2 2 3 2 3" xfId="25215"/>
    <cellStyle name="40% - Ênfase3 2 2 3 3" xfId="4359"/>
    <cellStyle name="40% - Ênfase3 2 2 3 3 2" xfId="15735"/>
    <cellStyle name="40% - Ênfase3 2 2 3 3 3" xfId="27111"/>
    <cellStyle name="40% - Ênfase3 2 2 3 4" xfId="6255"/>
    <cellStyle name="40% - Ênfase3 2 2 3 4 2" xfId="17631"/>
    <cellStyle name="40% - Ênfase3 2 2 3 4 3" xfId="29007"/>
    <cellStyle name="40% - Ênfase3 2 2 3 5" xfId="8151"/>
    <cellStyle name="40% - Ênfase3 2 2 3 5 2" xfId="19527"/>
    <cellStyle name="40% - Ênfase3 2 2 3 5 3" xfId="30903"/>
    <cellStyle name="40% - Ênfase3 2 2 3 6" xfId="10047"/>
    <cellStyle name="40% - Ênfase3 2 2 3 6 2" xfId="21423"/>
    <cellStyle name="40% - Ênfase3 2 2 3 6 3" xfId="32799"/>
    <cellStyle name="40% - Ênfase3 2 2 3 7" xfId="11943"/>
    <cellStyle name="40% - Ênfase3 2 2 3 8" xfId="23319"/>
    <cellStyle name="40% - Ênfase3 2 2 3 9" xfId="34695"/>
    <cellStyle name="40% - Ênfase3 2 2 4" xfId="882"/>
    <cellStyle name="40% - Ênfase3 2 2 4 10" xfId="36907"/>
    <cellStyle name="40% - Ênfase3 2 2 4 2" xfId="2779"/>
    <cellStyle name="40% - Ênfase3 2 2 4 2 2" xfId="14155"/>
    <cellStyle name="40% - Ênfase3 2 2 4 2 3" xfId="25531"/>
    <cellStyle name="40% - Ênfase3 2 2 4 3" xfId="4675"/>
    <cellStyle name="40% - Ênfase3 2 2 4 3 2" xfId="16051"/>
    <cellStyle name="40% - Ênfase3 2 2 4 3 3" xfId="27427"/>
    <cellStyle name="40% - Ênfase3 2 2 4 4" xfId="6571"/>
    <cellStyle name="40% - Ênfase3 2 2 4 4 2" xfId="17947"/>
    <cellStyle name="40% - Ênfase3 2 2 4 4 3" xfId="29323"/>
    <cellStyle name="40% - Ênfase3 2 2 4 5" xfId="8467"/>
    <cellStyle name="40% - Ênfase3 2 2 4 5 2" xfId="19843"/>
    <cellStyle name="40% - Ênfase3 2 2 4 5 3" xfId="31219"/>
    <cellStyle name="40% - Ênfase3 2 2 4 6" xfId="10363"/>
    <cellStyle name="40% - Ênfase3 2 2 4 6 2" xfId="21739"/>
    <cellStyle name="40% - Ênfase3 2 2 4 6 3" xfId="33115"/>
    <cellStyle name="40% - Ênfase3 2 2 4 7" xfId="12259"/>
    <cellStyle name="40% - Ênfase3 2 2 4 8" xfId="23635"/>
    <cellStyle name="40% - Ênfase3 2 2 4 9" xfId="35011"/>
    <cellStyle name="40% - Ênfase3 2 2 5" xfId="1198"/>
    <cellStyle name="40% - Ênfase3 2 2 5 10" xfId="37223"/>
    <cellStyle name="40% - Ênfase3 2 2 5 2" xfId="3095"/>
    <cellStyle name="40% - Ênfase3 2 2 5 2 2" xfId="14471"/>
    <cellStyle name="40% - Ênfase3 2 2 5 2 3" xfId="25847"/>
    <cellStyle name="40% - Ênfase3 2 2 5 3" xfId="4991"/>
    <cellStyle name="40% - Ênfase3 2 2 5 3 2" xfId="16367"/>
    <cellStyle name="40% - Ênfase3 2 2 5 3 3" xfId="27743"/>
    <cellStyle name="40% - Ênfase3 2 2 5 4" xfId="6887"/>
    <cellStyle name="40% - Ênfase3 2 2 5 4 2" xfId="18263"/>
    <cellStyle name="40% - Ênfase3 2 2 5 4 3" xfId="29639"/>
    <cellStyle name="40% - Ênfase3 2 2 5 5" xfId="8783"/>
    <cellStyle name="40% - Ênfase3 2 2 5 5 2" xfId="20159"/>
    <cellStyle name="40% - Ênfase3 2 2 5 5 3" xfId="31535"/>
    <cellStyle name="40% - Ênfase3 2 2 5 6" xfId="10679"/>
    <cellStyle name="40% - Ênfase3 2 2 5 6 2" xfId="22055"/>
    <cellStyle name="40% - Ênfase3 2 2 5 6 3" xfId="33431"/>
    <cellStyle name="40% - Ênfase3 2 2 5 7" xfId="12575"/>
    <cellStyle name="40% - Ênfase3 2 2 5 8" xfId="23951"/>
    <cellStyle name="40% - Ênfase3 2 2 5 9" xfId="35327"/>
    <cellStyle name="40% - Ênfase3 2 2 6" xfId="1514"/>
    <cellStyle name="40% - Ênfase3 2 2 6 10" xfId="37539"/>
    <cellStyle name="40% - Ênfase3 2 2 6 2" xfId="3411"/>
    <cellStyle name="40% - Ênfase3 2 2 6 2 2" xfId="14787"/>
    <cellStyle name="40% - Ênfase3 2 2 6 2 3" xfId="26163"/>
    <cellStyle name="40% - Ênfase3 2 2 6 3" xfId="5307"/>
    <cellStyle name="40% - Ênfase3 2 2 6 3 2" xfId="16683"/>
    <cellStyle name="40% - Ênfase3 2 2 6 3 3" xfId="28059"/>
    <cellStyle name="40% - Ênfase3 2 2 6 4" xfId="7203"/>
    <cellStyle name="40% - Ênfase3 2 2 6 4 2" xfId="18579"/>
    <cellStyle name="40% - Ênfase3 2 2 6 4 3" xfId="29955"/>
    <cellStyle name="40% - Ênfase3 2 2 6 5" xfId="9099"/>
    <cellStyle name="40% - Ênfase3 2 2 6 5 2" xfId="20475"/>
    <cellStyle name="40% - Ênfase3 2 2 6 5 3" xfId="31851"/>
    <cellStyle name="40% - Ênfase3 2 2 6 6" xfId="10995"/>
    <cellStyle name="40% - Ênfase3 2 2 6 6 2" xfId="22371"/>
    <cellStyle name="40% - Ênfase3 2 2 6 6 3" xfId="33747"/>
    <cellStyle name="40% - Ênfase3 2 2 6 7" xfId="12891"/>
    <cellStyle name="40% - Ênfase3 2 2 6 8" xfId="24267"/>
    <cellStyle name="40% - Ênfase3 2 2 6 9" xfId="35643"/>
    <cellStyle name="40% - Ênfase3 2 2 7" xfId="1830"/>
    <cellStyle name="40% - Ênfase3 2 2 7 10" xfId="37855"/>
    <cellStyle name="40% - Ênfase3 2 2 7 2" xfId="3727"/>
    <cellStyle name="40% - Ênfase3 2 2 7 2 2" xfId="15103"/>
    <cellStyle name="40% - Ênfase3 2 2 7 2 3" xfId="26479"/>
    <cellStyle name="40% - Ênfase3 2 2 7 3" xfId="5623"/>
    <cellStyle name="40% - Ênfase3 2 2 7 3 2" xfId="16999"/>
    <cellStyle name="40% - Ênfase3 2 2 7 3 3" xfId="28375"/>
    <cellStyle name="40% - Ênfase3 2 2 7 4" xfId="7519"/>
    <cellStyle name="40% - Ênfase3 2 2 7 4 2" xfId="18895"/>
    <cellStyle name="40% - Ênfase3 2 2 7 4 3" xfId="30271"/>
    <cellStyle name="40% - Ênfase3 2 2 7 5" xfId="9415"/>
    <cellStyle name="40% - Ênfase3 2 2 7 5 2" xfId="20791"/>
    <cellStyle name="40% - Ênfase3 2 2 7 5 3" xfId="32167"/>
    <cellStyle name="40% - Ênfase3 2 2 7 6" xfId="11311"/>
    <cellStyle name="40% - Ênfase3 2 2 7 6 2" xfId="22687"/>
    <cellStyle name="40% - Ênfase3 2 2 7 6 3" xfId="34063"/>
    <cellStyle name="40% - Ênfase3 2 2 7 7" xfId="13207"/>
    <cellStyle name="40% - Ênfase3 2 2 7 8" xfId="24583"/>
    <cellStyle name="40% - Ênfase3 2 2 7 9" xfId="35959"/>
    <cellStyle name="40% - Ênfase3 2 2 8" xfId="2146"/>
    <cellStyle name="40% - Ênfase3 2 2 8 2" xfId="13523"/>
    <cellStyle name="40% - Ênfase3 2 2 8 3" xfId="24899"/>
    <cellStyle name="40% - Ênfase3 2 2 9" xfId="4043"/>
    <cellStyle name="40% - Ênfase3 2 2 9 2" xfId="15419"/>
    <cellStyle name="40% - Ênfase3 2 2 9 3" xfId="26795"/>
    <cellStyle name="40% - Ênfase3 2 3" xfId="317"/>
    <cellStyle name="40% - Ênfase3 2 3 10" xfId="7903"/>
    <cellStyle name="40% - Ênfase3 2 3 10 2" xfId="19279"/>
    <cellStyle name="40% - Ênfase3 2 3 10 3" xfId="30655"/>
    <cellStyle name="40% - Ênfase3 2 3 11" xfId="9799"/>
    <cellStyle name="40% - Ênfase3 2 3 11 2" xfId="21175"/>
    <cellStyle name="40% - Ênfase3 2 3 11 3" xfId="32551"/>
    <cellStyle name="40% - Ênfase3 2 3 12" xfId="11695"/>
    <cellStyle name="40% - Ênfase3 2 3 13" xfId="23071"/>
    <cellStyle name="40% - Ênfase3 2 3 14" xfId="34447"/>
    <cellStyle name="40% - Ênfase3 2 3 15" xfId="36343"/>
    <cellStyle name="40% - Ênfase3 2 3 2" xfId="634"/>
    <cellStyle name="40% - Ênfase3 2 3 2 10" xfId="36659"/>
    <cellStyle name="40% - Ênfase3 2 3 2 2" xfId="2531"/>
    <cellStyle name="40% - Ênfase3 2 3 2 2 2" xfId="13907"/>
    <cellStyle name="40% - Ênfase3 2 3 2 2 3" xfId="25283"/>
    <cellStyle name="40% - Ênfase3 2 3 2 3" xfId="4427"/>
    <cellStyle name="40% - Ênfase3 2 3 2 3 2" xfId="15803"/>
    <cellStyle name="40% - Ênfase3 2 3 2 3 3" xfId="27179"/>
    <cellStyle name="40% - Ênfase3 2 3 2 4" xfId="6323"/>
    <cellStyle name="40% - Ênfase3 2 3 2 4 2" xfId="17699"/>
    <cellStyle name="40% - Ênfase3 2 3 2 4 3" xfId="29075"/>
    <cellStyle name="40% - Ênfase3 2 3 2 5" xfId="8219"/>
    <cellStyle name="40% - Ênfase3 2 3 2 5 2" xfId="19595"/>
    <cellStyle name="40% - Ênfase3 2 3 2 5 3" xfId="30971"/>
    <cellStyle name="40% - Ênfase3 2 3 2 6" xfId="10115"/>
    <cellStyle name="40% - Ênfase3 2 3 2 6 2" xfId="21491"/>
    <cellStyle name="40% - Ênfase3 2 3 2 6 3" xfId="32867"/>
    <cellStyle name="40% - Ênfase3 2 3 2 7" xfId="12011"/>
    <cellStyle name="40% - Ênfase3 2 3 2 8" xfId="23387"/>
    <cellStyle name="40% - Ênfase3 2 3 2 9" xfId="34763"/>
    <cellStyle name="40% - Ênfase3 2 3 3" xfId="950"/>
    <cellStyle name="40% - Ênfase3 2 3 3 10" xfId="36975"/>
    <cellStyle name="40% - Ênfase3 2 3 3 2" xfId="2847"/>
    <cellStyle name="40% - Ênfase3 2 3 3 2 2" xfId="14223"/>
    <cellStyle name="40% - Ênfase3 2 3 3 2 3" xfId="25599"/>
    <cellStyle name="40% - Ênfase3 2 3 3 3" xfId="4743"/>
    <cellStyle name="40% - Ênfase3 2 3 3 3 2" xfId="16119"/>
    <cellStyle name="40% - Ênfase3 2 3 3 3 3" xfId="27495"/>
    <cellStyle name="40% - Ênfase3 2 3 3 4" xfId="6639"/>
    <cellStyle name="40% - Ênfase3 2 3 3 4 2" xfId="18015"/>
    <cellStyle name="40% - Ênfase3 2 3 3 4 3" xfId="29391"/>
    <cellStyle name="40% - Ênfase3 2 3 3 5" xfId="8535"/>
    <cellStyle name="40% - Ênfase3 2 3 3 5 2" xfId="19911"/>
    <cellStyle name="40% - Ênfase3 2 3 3 5 3" xfId="31287"/>
    <cellStyle name="40% - Ênfase3 2 3 3 6" xfId="10431"/>
    <cellStyle name="40% - Ênfase3 2 3 3 6 2" xfId="21807"/>
    <cellStyle name="40% - Ênfase3 2 3 3 6 3" xfId="33183"/>
    <cellStyle name="40% - Ênfase3 2 3 3 7" xfId="12327"/>
    <cellStyle name="40% - Ênfase3 2 3 3 8" xfId="23703"/>
    <cellStyle name="40% - Ênfase3 2 3 3 9" xfId="35079"/>
    <cellStyle name="40% - Ênfase3 2 3 4" xfId="1266"/>
    <cellStyle name="40% - Ênfase3 2 3 4 10" xfId="37291"/>
    <cellStyle name="40% - Ênfase3 2 3 4 2" xfId="3163"/>
    <cellStyle name="40% - Ênfase3 2 3 4 2 2" xfId="14539"/>
    <cellStyle name="40% - Ênfase3 2 3 4 2 3" xfId="25915"/>
    <cellStyle name="40% - Ênfase3 2 3 4 3" xfId="5059"/>
    <cellStyle name="40% - Ênfase3 2 3 4 3 2" xfId="16435"/>
    <cellStyle name="40% - Ênfase3 2 3 4 3 3" xfId="27811"/>
    <cellStyle name="40% - Ênfase3 2 3 4 4" xfId="6955"/>
    <cellStyle name="40% - Ênfase3 2 3 4 4 2" xfId="18331"/>
    <cellStyle name="40% - Ênfase3 2 3 4 4 3" xfId="29707"/>
    <cellStyle name="40% - Ênfase3 2 3 4 5" xfId="8851"/>
    <cellStyle name="40% - Ênfase3 2 3 4 5 2" xfId="20227"/>
    <cellStyle name="40% - Ênfase3 2 3 4 5 3" xfId="31603"/>
    <cellStyle name="40% - Ênfase3 2 3 4 6" xfId="10747"/>
    <cellStyle name="40% - Ênfase3 2 3 4 6 2" xfId="22123"/>
    <cellStyle name="40% - Ênfase3 2 3 4 6 3" xfId="33499"/>
    <cellStyle name="40% - Ênfase3 2 3 4 7" xfId="12643"/>
    <cellStyle name="40% - Ênfase3 2 3 4 8" xfId="24019"/>
    <cellStyle name="40% - Ênfase3 2 3 4 9" xfId="35395"/>
    <cellStyle name="40% - Ênfase3 2 3 5" xfId="1582"/>
    <cellStyle name="40% - Ênfase3 2 3 5 10" xfId="37607"/>
    <cellStyle name="40% - Ênfase3 2 3 5 2" xfId="3479"/>
    <cellStyle name="40% - Ênfase3 2 3 5 2 2" xfId="14855"/>
    <cellStyle name="40% - Ênfase3 2 3 5 2 3" xfId="26231"/>
    <cellStyle name="40% - Ênfase3 2 3 5 3" xfId="5375"/>
    <cellStyle name="40% - Ênfase3 2 3 5 3 2" xfId="16751"/>
    <cellStyle name="40% - Ênfase3 2 3 5 3 3" xfId="28127"/>
    <cellStyle name="40% - Ênfase3 2 3 5 4" xfId="7271"/>
    <cellStyle name="40% - Ênfase3 2 3 5 4 2" xfId="18647"/>
    <cellStyle name="40% - Ênfase3 2 3 5 4 3" xfId="30023"/>
    <cellStyle name="40% - Ênfase3 2 3 5 5" xfId="9167"/>
    <cellStyle name="40% - Ênfase3 2 3 5 5 2" xfId="20543"/>
    <cellStyle name="40% - Ênfase3 2 3 5 5 3" xfId="31919"/>
    <cellStyle name="40% - Ênfase3 2 3 5 6" xfId="11063"/>
    <cellStyle name="40% - Ênfase3 2 3 5 6 2" xfId="22439"/>
    <cellStyle name="40% - Ênfase3 2 3 5 6 3" xfId="33815"/>
    <cellStyle name="40% - Ênfase3 2 3 5 7" xfId="12959"/>
    <cellStyle name="40% - Ênfase3 2 3 5 8" xfId="24335"/>
    <cellStyle name="40% - Ênfase3 2 3 5 9" xfId="35711"/>
    <cellStyle name="40% - Ênfase3 2 3 6" xfId="1898"/>
    <cellStyle name="40% - Ênfase3 2 3 6 10" xfId="37923"/>
    <cellStyle name="40% - Ênfase3 2 3 6 2" xfId="3795"/>
    <cellStyle name="40% - Ênfase3 2 3 6 2 2" xfId="15171"/>
    <cellStyle name="40% - Ênfase3 2 3 6 2 3" xfId="26547"/>
    <cellStyle name="40% - Ênfase3 2 3 6 3" xfId="5691"/>
    <cellStyle name="40% - Ênfase3 2 3 6 3 2" xfId="17067"/>
    <cellStyle name="40% - Ênfase3 2 3 6 3 3" xfId="28443"/>
    <cellStyle name="40% - Ênfase3 2 3 6 4" xfId="7587"/>
    <cellStyle name="40% - Ênfase3 2 3 6 4 2" xfId="18963"/>
    <cellStyle name="40% - Ênfase3 2 3 6 4 3" xfId="30339"/>
    <cellStyle name="40% - Ênfase3 2 3 6 5" xfId="9483"/>
    <cellStyle name="40% - Ênfase3 2 3 6 5 2" xfId="20859"/>
    <cellStyle name="40% - Ênfase3 2 3 6 5 3" xfId="32235"/>
    <cellStyle name="40% - Ênfase3 2 3 6 6" xfId="11379"/>
    <cellStyle name="40% - Ênfase3 2 3 6 6 2" xfId="22755"/>
    <cellStyle name="40% - Ênfase3 2 3 6 6 3" xfId="34131"/>
    <cellStyle name="40% - Ênfase3 2 3 6 7" xfId="13275"/>
    <cellStyle name="40% - Ênfase3 2 3 6 8" xfId="24651"/>
    <cellStyle name="40% - Ênfase3 2 3 6 9" xfId="36027"/>
    <cellStyle name="40% - Ênfase3 2 3 7" xfId="2214"/>
    <cellStyle name="40% - Ênfase3 2 3 7 2" xfId="13591"/>
    <cellStyle name="40% - Ênfase3 2 3 7 3" xfId="24967"/>
    <cellStyle name="40% - Ênfase3 2 3 8" xfId="4111"/>
    <cellStyle name="40% - Ênfase3 2 3 8 2" xfId="15487"/>
    <cellStyle name="40% - Ênfase3 2 3 8 3" xfId="26863"/>
    <cellStyle name="40% - Ênfase3 2 3 9" xfId="6007"/>
    <cellStyle name="40% - Ênfase3 2 3 9 2" xfId="17383"/>
    <cellStyle name="40% - Ênfase3 2 3 9 3" xfId="28759"/>
    <cellStyle name="40% - Ênfase3 2 4" xfId="476"/>
    <cellStyle name="40% - Ênfase3 2 4 10" xfId="36501"/>
    <cellStyle name="40% - Ênfase3 2 4 2" xfId="2373"/>
    <cellStyle name="40% - Ênfase3 2 4 2 2" xfId="13749"/>
    <cellStyle name="40% - Ênfase3 2 4 2 3" xfId="25125"/>
    <cellStyle name="40% - Ênfase3 2 4 3" xfId="4269"/>
    <cellStyle name="40% - Ênfase3 2 4 3 2" xfId="15645"/>
    <cellStyle name="40% - Ênfase3 2 4 3 3" xfId="27021"/>
    <cellStyle name="40% - Ênfase3 2 4 4" xfId="6165"/>
    <cellStyle name="40% - Ênfase3 2 4 4 2" xfId="17541"/>
    <cellStyle name="40% - Ênfase3 2 4 4 3" xfId="28917"/>
    <cellStyle name="40% - Ênfase3 2 4 5" xfId="8061"/>
    <cellStyle name="40% - Ênfase3 2 4 5 2" xfId="19437"/>
    <cellStyle name="40% - Ênfase3 2 4 5 3" xfId="30813"/>
    <cellStyle name="40% - Ênfase3 2 4 6" xfId="9957"/>
    <cellStyle name="40% - Ênfase3 2 4 6 2" xfId="21333"/>
    <cellStyle name="40% - Ênfase3 2 4 6 3" xfId="32709"/>
    <cellStyle name="40% - Ênfase3 2 4 7" xfId="11853"/>
    <cellStyle name="40% - Ênfase3 2 4 8" xfId="23229"/>
    <cellStyle name="40% - Ênfase3 2 4 9" xfId="34605"/>
    <cellStyle name="40% - Ênfase3 2 5" xfId="792"/>
    <cellStyle name="40% - Ênfase3 2 5 10" xfId="36817"/>
    <cellStyle name="40% - Ênfase3 2 5 2" xfId="2689"/>
    <cellStyle name="40% - Ênfase3 2 5 2 2" xfId="14065"/>
    <cellStyle name="40% - Ênfase3 2 5 2 3" xfId="25441"/>
    <cellStyle name="40% - Ênfase3 2 5 3" xfId="4585"/>
    <cellStyle name="40% - Ênfase3 2 5 3 2" xfId="15961"/>
    <cellStyle name="40% - Ênfase3 2 5 3 3" xfId="27337"/>
    <cellStyle name="40% - Ênfase3 2 5 4" xfId="6481"/>
    <cellStyle name="40% - Ênfase3 2 5 4 2" xfId="17857"/>
    <cellStyle name="40% - Ênfase3 2 5 4 3" xfId="29233"/>
    <cellStyle name="40% - Ênfase3 2 5 5" xfId="8377"/>
    <cellStyle name="40% - Ênfase3 2 5 5 2" xfId="19753"/>
    <cellStyle name="40% - Ênfase3 2 5 5 3" xfId="31129"/>
    <cellStyle name="40% - Ênfase3 2 5 6" xfId="10273"/>
    <cellStyle name="40% - Ênfase3 2 5 6 2" xfId="21649"/>
    <cellStyle name="40% - Ênfase3 2 5 6 3" xfId="33025"/>
    <cellStyle name="40% - Ênfase3 2 5 7" xfId="12169"/>
    <cellStyle name="40% - Ênfase3 2 5 8" xfId="23545"/>
    <cellStyle name="40% - Ênfase3 2 5 9" xfId="34921"/>
    <cellStyle name="40% - Ênfase3 2 6" xfId="1108"/>
    <cellStyle name="40% - Ênfase3 2 6 10" xfId="37133"/>
    <cellStyle name="40% - Ênfase3 2 6 2" xfId="3005"/>
    <cellStyle name="40% - Ênfase3 2 6 2 2" xfId="14381"/>
    <cellStyle name="40% - Ênfase3 2 6 2 3" xfId="25757"/>
    <cellStyle name="40% - Ênfase3 2 6 3" xfId="4901"/>
    <cellStyle name="40% - Ênfase3 2 6 3 2" xfId="16277"/>
    <cellStyle name="40% - Ênfase3 2 6 3 3" xfId="27653"/>
    <cellStyle name="40% - Ênfase3 2 6 4" xfId="6797"/>
    <cellStyle name="40% - Ênfase3 2 6 4 2" xfId="18173"/>
    <cellStyle name="40% - Ênfase3 2 6 4 3" xfId="29549"/>
    <cellStyle name="40% - Ênfase3 2 6 5" xfId="8693"/>
    <cellStyle name="40% - Ênfase3 2 6 5 2" xfId="20069"/>
    <cellStyle name="40% - Ênfase3 2 6 5 3" xfId="31445"/>
    <cellStyle name="40% - Ênfase3 2 6 6" xfId="10589"/>
    <cellStyle name="40% - Ênfase3 2 6 6 2" xfId="21965"/>
    <cellStyle name="40% - Ênfase3 2 6 6 3" xfId="33341"/>
    <cellStyle name="40% - Ênfase3 2 6 7" xfId="12485"/>
    <cellStyle name="40% - Ênfase3 2 6 8" xfId="23861"/>
    <cellStyle name="40% - Ênfase3 2 6 9" xfId="35237"/>
    <cellStyle name="40% - Ênfase3 2 7" xfId="1424"/>
    <cellStyle name="40% - Ênfase3 2 7 10" xfId="37449"/>
    <cellStyle name="40% - Ênfase3 2 7 2" xfId="3321"/>
    <cellStyle name="40% - Ênfase3 2 7 2 2" xfId="14697"/>
    <cellStyle name="40% - Ênfase3 2 7 2 3" xfId="26073"/>
    <cellStyle name="40% - Ênfase3 2 7 3" xfId="5217"/>
    <cellStyle name="40% - Ênfase3 2 7 3 2" xfId="16593"/>
    <cellStyle name="40% - Ênfase3 2 7 3 3" xfId="27969"/>
    <cellStyle name="40% - Ênfase3 2 7 4" xfId="7113"/>
    <cellStyle name="40% - Ênfase3 2 7 4 2" xfId="18489"/>
    <cellStyle name="40% - Ênfase3 2 7 4 3" xfId="29865"/>
    <cellStyle name="40% - Ênfase3 2 7 5" xfId="9009"/>
    <cellStyle name="40% - Ênfase3 2 7 5 2" xfId="20385"/>
    <cellStyle name="40% - Ênfase3 2 7 5 3" xfId="31761"/>
    <cellStyle name="40% - Ênfase3 2 7 6" xfId="10905"/>
    <cellStyle name="40% - Ênfase3 2 7 6 2" xfId="22281"/>
    <cellStyle name="40% - Ênfase3 2 7 6 3" xfId="33657"/>
    <cellStyle name="40% - Ênfase3 2 7 7" xfId="12801"/>
    <cellStyle name="40% - Ênfase3 2 7 8" xfId="24177"/>
    <cellStyle name="40% - Ênfase3 2 7 9" xfId="35553"/>
    <cellStyle name="40% - Ênfase3 2 8" xfId="1740"/>
    <cellStyle name="40% - Ênfase3 2 8 10" xfId="37765"/>
    <cellStyle name="40% - Ênfase3 2 8 2" xfId="3637"/>
    <cellStyle name="40% - Ênfase3 2 8 2 2" xfId="15013"/>
    <cellStyle name="40% - Ênfase3 2 8 2 3" xfId="26389"/>
    <cellStyle name="40% - Ênfase3 2 8 3" xfId="5533"/>
    <cellStyle name="40% - Ênfase3 2 8 3 2" xfId="16909"/>
    <cellStyle name="40% - Ênfase3 2 8 3 3" xfId="28285"/>
    <cellStyle name="40% - Ênfase3 2 8 4" xfId="7429"/>
    <cellStyle name="40% - Ênfase3 2 8 4 2" xfId="18805"/>
    <cellStyle name="40% - Ênfase3 2 8 4 3" xfId="30181"/>
    <cellStyle name="40% - Ênfase3 2 8 5" xfId="9325"/>
    <cellStyle name="40% - Ênfase3 2 8 5 2" xfId="20701"/>
    <cellStyle name="40% - Ênfase3 2 8 5 3" xfId="32077"/>
    <cellStyle name="40% - Ênfase3 2 8 6" xfId="11221"/>
    <cellStyle name="40% - Ênfase3 2 8 6 2" xfId="22597"/>
    <cellStyle name="40% - Ênfase3 2 8 6 3" xfId="33973"/>
    <cellStyle name="40% - Ênfase3 2 8 7" xfId="13117"/>
    <cellStyle name="40% - Ênfase3 2 8 8" xfId="24493"/>
    <cellStyle name="40% - Ênfase3 2 8 9" xfId="35869"/>
    <cellStyle name="40% - Ênfase3 2 9" xfId="2056"/>
    <cellStyle name="40% - Ênfase3 2 9 2" xfId="13433"/>
    <cellStyle name="40% - Ênfase3 2 9 3" xfId="24809"/>
    <cellStyle name="40% - Ênfase3 20" xfId="36163"/>
    <cellStyle name="40% - Ênfase3 3" xfId="183"/>
    <cellStyle name="40% - Ênfase3 3 10" xfId="3977"/>
    <cellStyle name="40% - Ênfase3 3 10 2" xfId="15353"/>
    <cellStyle name="40% - Ênfase3 3 10 3" xfId="26729"/>
    <cellStyle name="40% - Ênfase3 3 11" xfId="5873"/>
    <cellStyle name="40% - Ênfase3 3 11 2" xfId="17249"/>
    <cellStyle name="40% - Ênfase3 3 11 3" xfId="28625"/>
    <cellStyle name="40% - Ênfase3 3 12" xfId="7769"/>
    <cellStyle name="40% - Ênfase3 3 12 2" xfId="19145"/>
    <cellStyle name="40% - Ênfase3 3 12 3" xfId="30521"/>
    <cellStyle name="40% - Ênfase3 3 13" xfId="9665"/>
    <cellStyle name="40% - Ênfase3 3 13 2" xfId="21041"/>
    <cellStyle name="40% - Ênfase3 3 13 3" xfId="32417"/>
    <cellStyle name="40% - Ênfase3 3 14" xfId="11561"/>
    <cellStyle name="40% - Ênfase3 3 15" xfId="22937"/>
    <cellStyle name="40% - Ênfase3 3 16" xfId="34313"/>
    <cellStyle name="40% - Ênfase3 3 17" xfId="36209"/>
    <cellStyle name="40% - Ênfase3 3 2" xfId="273"/>
    <cellStyle name="40% - Ênfase3 3 2 10" xfId="5963"/>
    <cellStyle name="40% - Ênfase3 3 2 10 2" xfId="17339"/>
    <cellStyle name="40% - Ênfase3 3 2 10 3" xfId="28715"/>
    <cellStyle name="40% - Ênfase3 3 2 11" xfId="7859"/>
    <cellStyle name="40% - Ênfase3 3 2 11 2" xfId="19235"/>
    <cellStyle name="40% - Ênfase3 3 2 11 3" xfId="30611"/>
    <cellStyle name="40% - Ênfase3 3 2 12" xfId="9755"/>
    <cellStyle name="40% - Ênfase3 3 2 12 2" xfId="21131"/>
    <cellStyle name="40% - Ênfase3 3 2 12 3" xfId="32507"/>
    <cellStyle name="40% - Ênfase3 3 2 13" xfId="11651"/>
    <cellStyle name="40% - Ênfase3 3 2 14" xfId="23027"/>
    <cellStyle name="40% - Ênfase3 3 2 15" xfId="34403"/>
    <cellStyle name="40% - Ênfase3 3 2 16" xfId="36299"/>
    <cellStyle name="40% - Ênfase3 3 2 2" xfId="431"/>
    <cellStyle name="40% - Ênfase3 3 2 2 10" xfId="8017"/>
    <cellStyle name="40% - Ênfase3 3 2 2 10 2" xfId="19393"/>
    <cellStyle name="40% - Ênfase3 3 2 2 10 3" xfId="30769"/>
    <cellStyle name="40% - Ênfase3 3 2 2 11" xfId="9913"/>
    <cellStyle name="40% - Ênfase3 3 2 2 11 2" xfId="21289"/>
    <cellStyle name="40% - Ênfase3 3 2 2 11 3" xfId="32665"/>
    <cellStyle name="40% - Ênfase3 3 2 2 12" xfId="11809"/>
    <cellStyle name="40% - Ênfase3 3 2 2 13" xfId="23185"/>
    <cellStyle name="40% - Ênfase3 3 2 2 14" xfId="34561"/>
    <cellStyle name="40% - Ênfase3 3 2 2 15" xfId="36457"/>
    <cellStyle name="40% - Ênfase3 3 2 2 2" xfId="748"/>
    <cellStyle name="40% - Ênfase3 3 2 2 2 10" xfId="36773"/>
    <cellStyle name="40% - Ênfase3 3 2 2 2 2" xfId="2645"/>
    <cellStyle name="40% - Ênfase3 3 2 2 2 2 2" xfId="14021"/>
    <cellStyle name="40% - Ênfase3 3 2 2 2 2 3" xfId="25397"/>
    <cellStyle name="40% - Ênfase3 3 2 2 2 3" xfId="4541"/>
    <cellStyle name="40% - Ênfase3 3 2 2 2 3 2" xfId="15917"/>
    <cellStyle name="40% - Ênfase3 3 2 2 2 3 3" xfId="27293"/>
    <cellStyle name="40% - Ênfase3 3 2 2 2 4" xfId="6437"/>
    <cellStyle name="40% - Ênfase3 3 2 2 2 4 2" xfId="17813"/>
    <cellStyle name="40% - Ênfase3 3 2 2 2 4 3" xfId="29189"/>
    <cellStyle name="40% - Ênfase3 3 2 2 2 5" xfId="8333"/>
    <cellStyle name="40% - Ênfase3 3 2 2 2 5 2" xfId="19709"/>
    <cellStyle name="40% - Ênfase3 3 2 2 2 5 3" xfId="31085"/>
    <cellStyle name="40% - Ênfase3 3 2 2 2 6" xfId="10229"/>
    <cellStyle name="40% - Ênfase3 3 2 2 2 6 2" xfId="21605"/>
    <cellStyle name="40% - Ênfase3 3 2 2 2 6 3" xfId="32981"/>
    <cellStyle name="40% - Ênfase3 3 2 2 2 7" xfId="12125"/>
    <cellStyle name="40% - Ênfase3 3 2 2 2 8" xfId="23501"/>
    <cellStyle name="40% - Ênfase3 3 2 2 2 9" xfId="34877"/>
    <cellStyle name="40% - Ênfase3 3 2 2 3" xfId="1064"/>
    <cellStyle name="40% - Ênfase3 3 2 2 3 10" xfId="37089"/>
    <cellStyle name="40% - Ênfase3 3 2 2 3 2" xfId="2961"/>
    <cellStyle name="40% - Ênfase3 3 2 2 3 2 2" xfId="14337"/>
    <cellStyle name="40% - Ênfase3 3 2 2 3 2 3" xfId="25713"/>
    <cellStyle name="40% - Ênfase3 3 2 2 3 3" xfId="4857"/>
    <cellStyle name="40% - Ênfase3 3 2 2 3 3 2" xfId="16233"/>
    <cellStyle name="40% - Ênfase3 3 2 2 3 3 3" xfId="27609"/>
    <cellStyle name="40% - Ênfase3 3 2 2 3 4" xfId="6753"/>
    <cellStyle name="40% - Ênfase3 3 2 2 3 4 2" xfId="18129"/>
    <cellStyle name="40% - Ênfase3 3 2 2 3 4 3" xfId="29505"/>
    <cellStyle name="40% - Ênfase3 3 2 2 3 5" xfId="8649"/>
    <cellStyle name="40% - Ênfase3 3 2 2 3 5 2" xfId="20025"/>
    <cellStyle name="40% - Ênfase3 3 2 2 3 5 3" xfId="31401"/>
    <cellStyle name="40% - Ênfase3 3 2 2 3 6" xfId="10545"/>
    <cellStyle name="40% - Ênfase3 3 2 2 3 6 2" xfId="21921"/>
    <cellStyle name="40% - Ênfase3 3 2 2 3 6 3" xfId="33297"/>
    <cellStyle name="40% - Ênfase3 3 2 2 3 7" xfId="12441"/>
    <cellStyle name="40% - Ênfase3 3 2 2 3 8" xfId="23817"/>
    <cellStyle name="40% - Ênfase3 3 2 2 3 9" xfId="35193"/>
    <cellStyle name="40% - Ênfase3 3 2 2 4" xfId="1380"/>
    <cellStyle name="40% - Ênfase3 3 2 2 4 10" xfId="37405"/>
    <cellStyle name="40% - Ênfase3 3 2 2 4 2" xfId="3277"/>
    <cellStyle name="40% - Ênfase3 3 2 2 4 2 2" xfId="14653"/>
    <cellStyle name="40% - Ênfase3 3 2 2 4 2 3" xfId="26029"/>
    <cellStyle name="40% - Ênfase3 3 2 2 4 3" xfId="5173"/>
    <cellStyle name="40% - Ênfase3 3 2 2 4 3 2" xfId="16549"/>
    <cellStyle name="40% - Ênfase3 3 2 2 4 3 3" xfId="27925"/>
    <cellStyle name="40% - Ênfase3 3 2 2 4 4" xfId="7069"/>
    <cellStyle name="40% - Ênfase3 3 2 2 4 4 2" xfId="18445"/>
    <cellStyle name="40% - Ênfase3 3 2 2 4 4 3" xfId="29821"/>
    <cellStyle name="40% - Ênfase3 3 2 2 4 5" xfId="8965"/>
    <cellStyle name="40% - Ênfase3 3 2 2 4 5 2" xfId="20341"/>
    <cellStyle name="40% - Ênfase3 3 2 2 4 5 3" xfId="31717"/>
    <cellStyle name="40% - Ênfase3 3 2 2 4 6" xfId="10861"/>
    <cellStyle name="40% - Ênfase3 3 2 2 4 6 2" xfId="22237"/>
    <cellStyle name="40% - Ênfase3 3 2 2 4 6 3" xfId="33613"/>
    <cellStyle name="40% - Ênfase3 3 2 2 4 7" xfId="12757"/>
    <cellStyle name="40% - Ênfase3 3 2 2 4 8" xfId="24133"/>
    <cellStyle name="40% - Ênfase3 3 2 2 4 9" xfId="35509"/>
    <cellStyle name="40% - Ênfase3 3 2 2 5" xfId="1696"/>
    <cellStyle name="40% - Ênfase3 3 2 2 5 10" xfId="37721"/>
    <cellStyle name="40% - Ênfase3 3 2 2 5 2" xfId="3593"/>
    <cellStyle name="40% - Ênfase3 3 2 2 5 2 2" xfId="14969"/>
    <cellStyle name="40% - Ênfase3 3 2 2 5 2 3" xfId="26345"/>
    <cellStyle name="40% - Ênfase3 3 2 2 5 3" xfId="5489"/>
    <cellStyle name="40% - Ênfase3 3 2 2 5 3 2" xfId="16865"/>
    <cellStyle name="40% - Ênfase3 3 2 2 5 3 3" xfId="28241"/>
    <cellStyle name="40% - Ênfase3 3 2 2 5 4" xfId="7385"/>
    <cellStyle name="40% - Ênfase3 3 2 2 5 4 2" xfId="18761"/>
    <cellStyle name="40% - Ênfase3 3 2 2 5 4 3" xfId="30137"/>
    <cellStyle name="40% - Ênfase3 3 2 2 5 5" xfId="9281"/>
    <cellStyle name="40% - Ênfase3 3 2 2 5 5 2" xfId="20657"/>
    <cellStyle name="40% - Ênfase3 3 2 2 5 5 3" xfId="32033"/>
    <cellStyle name="40% - Ênfase3 3 2 2 5 6" xfId="11177"/>
    <cellStyle name="40% - Ênfase3 3 2 2 5 6 2" xfId="22553"/>
    <cellStyle name="40% - Ênfase3 3 2 2 5 6 3" xfId="33929"/>
    <cellStyle name="40% - Ênfase3 3 2 2 5 7" xfId="13073"/>
    <cellStyle name="40% - Ênfase3 3 2 2 5 8" xfId="24449"/>
    <cellStyle name="40% - Ênfase3 3 2 2 5 9" xfId="35825"/>
    <cellStyle name="40% - Ênfase3 3 2 2 6" xfId="2012"/>
    <cellStyle name="40% - Ênfase3 3 2 2 6 10" xfId="38037"/>
    <cellStyle name="40% - Ênfase3 3 2 2 6 2" xfId="3909"/>
    <cellStyle name="40% - Ênfase3 3 2 2 6 2 2" xfId="15285"/>
    <cellStyle name="40% - Ênfase3 3 2 2 6 2 3" xfId="26661"/>
    <cellStyle name="40% - Ênfase3 3 2 2 6 3" xfId="5805"/>
    <cellStyle name="40% - Ênfase3 3 2 2 6 3 2" xfId="17181"/>
    <cellStyle name="40% - Ênfase3 3 2 2 6 3 3" xfId="28557"/>
    <cellStyle name="40% - Ênfase3 3 2 2 6 4" xfId="7701"/>
    <cellStyle name="40% - Ênfase3 3 2 2 6 4 2" xfId="19077"/>
    <cellStyle name="40% - Ênfase3 3 2 2 6 4 3" xfId="30453"/>
    <cellStyle name="40% - Ênfase3 3 2 2 6 5" xfId="9597"/>
    <cellStyle name="40% - Ênfase3 3 2 2 6 5 2" xfId="20973"/>
    <cellStyle name="40% - Ênfase3 3 2 2 6 5 3" xfId="32349"/>
    <cellStyle name="40% - Ênfase3 3 2 2 6 6" xfId="11493"/>
    <cellStyle name="40% - Ênfase3 3 2 2 6 6 2" xfId="22869"/>
    <cellStyle name="40% - Ênfase3 3 2 2 6 6 3" xfId="34245"/>
    <cellStyle name="40% - Ênfase3 3 2 2 6 7" xfId="13389"/>
    <cellStyle name="40% - Ênfase3 3 2 2 6 8" xfId="24765"/>
    <cellStyle name="40% - Ênfase3 3 2 2 6 9" xfId="36141"/>
    <cellStyle name="40% - Ênfase3 3 2 2 7" xfId="2328"/>
    <cellStyle name="40% - Ênfase3 3 2 2 7 2" xfId="13705"/>
    <cellStyle name="40% - Ênfase3 3 2 2 7 3" xfId="25081"/>
    <cellStyle name="40% - Ênfase3 3 2 2 8" xfId="4225"/>
    <cellStyle name="40% - Ênfase3 3 2 2 8 2" xfId="15601"/>
    <cellStyle name="40% - Ênfase3 3 2 2 8 3" xfId="26977"/>
    <cellStyle name="40% - Ênfase3 3 2 2 9" xfId="6121"/>
    <cellStyle name="40% - Ênfase3 3 2 2 9 2" xfId="17497"/>
    <cellStyle name="40% - Ênfase3 3 2 2 9 3" xfId="28873"/>
    <cellStyle name="40% - Ênfase3 3 2 3" xfId="590"/>
    <cellStyle name="40% - Ênfase3 3 2 3 10" xfId="36615"/>
    <cellStyle name="40% - Ênfase3 3 2 3 2" xfId="2487"/>
    <cellStyle name="40% - Ênfase3 3 2 3 2 2" xfId="13863"/>
    <cellStyle name="40% - Ênfase3 3 2 3 2 3" xfId="25239"/>
    <cellStyle name="40% - Ênfase3 3 2 3 3" xfId="4383"/>
    <cellStyle name="40% - Ênfase3 3 2 3 3 2" xfId="15759"/>
    <cellStyle name="40% - Ênfase3 3 2 3 3 3" xfId="27135"/>
    <cellStyle name="40% - Ênfase3 3 2 3 4" xfId="6279"/>
    <cellStyle name="40% - Ênfase3 3 2 3 4 2" xfId="17655"/>
    <cellStyle name="40% - Ênfase3 3 2 3 4 3" xfId="29031"/>
    <cellStyle name="40% - Ênfase3 3 2 3 5" xfId="8175"/>
    <cellStyle name="40% - Ênfase3 3 2 3 5 2" xfId="19551"/>
    <cellStyle name="40% - Ênfase3 3 2 3 5 3" xfId="30927"/>
    <cellStyle name="40% - Ênfase3 3 2 3 6" xfId="10071"/>
    <cellStyle name="40% - Ênfase3 3 2 3 6 2" xfId="21447"/>
    <cellStyle name="40% - Ênfase3 3 2 3 6 3" xfId="32823"/>
    <cellStyle name="40% - Ênfase3 3 2 3 7" xfId="11967"/>
    <cellStyle name="40% - Ênfase3 3 2 3 8" xfId="23343"/>
    <cellStyle name="40% - Ênfase3 3 2 3 9" xfId="34719"/>
    <cellStyle name="40% - Ênfase3 3 2 4" xfId="906"/>
    <cellStyle name="40% - Ênfase3 3 2 4 10" xfId="36931"/>
    <cellStyle name="40% - Ênfase3 3 2 4 2" xfId="2803"/>
    <cellStyle name="40% - Ênfase3 3 2 4 2 2" xfId="14179"/>
    <cellStyle name="40% - Ênfase3 3 2 4 2 3" xfId="25555"/>
    <cellStyle name="40% - Ênfase3 3 2 4 3" xfId="4699"/>
    <cellStyle name="40% - Ênfase3 3 2 4 3 2" xfId="16075"/>
    <cellStyle name="40% - Ênfase3 3 2 4 3 3" xfId="27451"/>
    <cellStyle name="40% - Ênfase3 3 2 4 4" xfId="6595"/>
    <cellStyle name="40% - Ênfase3 3 2 4 4 2" xfId="17971"/>
    <cellStyle name="40% - Ênfase3 3 2 4 4 3" xfId="29347"/>
    <cellStyle name="40% - Ênfase3 3 2 4 5" xfId="8491"/>
    <cellStyle name="40% - Ênfase3 3 2 4 5 2" xfId="19867"/>
    <cellStyle name="40% - Ênfase3 3 2 4 5 3" xfId="31243"/>
    <cellStyle name="40% - Ênfase3 3 2 4 6" xfId="10387"/>
    <cellStyle name="40% - Ênfase3 3 2 4 6 2" xfId="21763"/>
    <cellStyle name="40% - Ênfase3 3 2 4 6 3" xfId="33139"/>
    <cellStyle name="40% - Ênfase3 3 2 4 7" xfId="12283"/>
    <cellStyle name="40% - Ênfase3 3 2 4 8" xfId="23659"/>
    <cellStyle name="40% - Ênfase3 3 2 4 9" xfId="35035"/>
    <cellStyle name="40% - Ênfase3 3 2 5" xfId="1222"/>
    <cellStyle name="40% - Ênfase3 3 2 5 10" xfId="37247"/>
    <cellStyle name="40% - Ênfase3 3 2 5 2" xfId="3119"/>
    <cellStyle name="40% - Ênfase3 3 2 5 2 2" xfId="14495"/>
    <cellStyle name="40% - Ênfase3 3 2 5 2 3" xfId="25871"/>
    <cellStyle name="40% - Ênfase3 3 2 5 3" xfId="5015"/>
    <cellStyle name="40% - Ênfase3 3 2 5 3 2" xfId="16391"/>
    <cellStyle name="40% - Ênfase3 3 2 5 3 3" xfId="27767"/>
    <cellStyle name="40% - Ênfase3 3 2 5 4" xfId="6911"/>
    <cellStyle name="40% - Ênfase3 3 2 5 4 2" xfId="18287"/>
    <cellStyle name="40% - Ênfase3 3 2 5 4 3" xfId="29663"/>
    <cellStyle name="40% - Ênfase3 3 2 5 5" xfId="8807"/>
    <cellStyle name="40% - Ênfase3 3 2 5 5 2" xfId="20183"/>
    <cellStyle name="40% - Ênfase3 3 2 5 5 3" xfId="31559"/>
    <cellStyle name="40% - Ênfase3 3 2 5 6" xfId="10703"/>
    <cellStyle name="40% - Ênfase3 3 2 5 6 2" xfId="22079"/>
    <cellStyle name="40% - Ênfase3 3 2 5 6 3" xfId="33455"/>
    <cellStyle name="40% - Ênfase3 3 2 5 7" xfId="12599"/>
    <cellStyle name="40% - Ênfase3 3 2 5 8" xfId="23975"/>
    <cellStyle name="40% - Ênfase3 3 2 5 9" xfId="35351"/>
    <cellStyle name="40% - Ênfase3 3 2 6" xfId="1538"/>
    <cellStyle name="40% - Ênfase3 3 2 6 10" xfId="37563"/>
    <cellStyle name="40% - Ênfase3 3 2 6 2" xfId="3435"/>
    <cellStyle name="40% - Ênfase3 3 2 6 2 2" xfId="14811"/>
    <cellStyle name="40% - Ênfase3 3 2 6 2 3" xfId="26187"/>
    <cellStyle name="40% - Ênfase3 3 2 6 3" xfId="5331"/>
    <cellStyle name="40% - Ênfase3 3 2 6 3 2" xfId="16707"/>
    <cellStyle name="40% - Ênfase3 3 2 6 3 3" xfId="28083"/>
    <cellStyle name="40% - Ênfase3 3 2 6 4" xfId="7227"/>
    <cellStyle name="40% - Ênfase3 3 2 6 4 2" xfId="18603"/>
    <cellStyle name="40% - Ênfase3 3 2 6 4 3" xfId="29979"/>
    <cellStyle name="40% - Ênfase3 3 2 6 5" xfId="9123"/>
    <cellStyle name="40% - Ênfase3 3 2 6 5 2" xfId="20499"/>
    <cellStyle name="40% - Ênfase3 3 2 6 5 3" xfId="31875"/>
    <cellStyle name="40% - Ênfase3 3 2 6 6" xfId="11019"/>
    <cellStyle name="40% - Ênfase3 3 2 6 6 2" xfId="22395"/>
    <cellStyle name="40% - Ênfase3 3 2 6 6 3" xfId="33771"/>
    <cellStyle name="40% - Ênfase3 3 2 6 7" xfId="12915"/>
    <cellStyle name="40% - Ênfase3 3 2 6 8" xfId="24291"/>
    <cellStyle name="40% - Ênfase3 3 2 6 9" xfId="35667"/>
    <cellStyle name="40% - Ênfase3 3 2 7" xfId="1854"/>
    <cellStyle name="40% - Ênfase3 3 2 7 10" xfId="37879"/>
    <cellStyle name="40% - Ênfase3 3 2 7 2" xfId="3751"/>
    <cellStyle name="40% - Ênfase3 3 2 7 2 2" xfId="15127"/>
    <cellStyle name="40% - Ênfase3 3 2 7 2 3" xfId="26503"/>
    <cellStyle name="40% - Ênfase3 3 2 7 3" xfId="5647"/>
    <cellStyle name="40% - Ênfase3 3 2 7 3 2" xfId="17023"/>
    <cellStyle name="40% - Ênfase3 3 2 7 3 3" xfId="28399"/>
    <cellStyle name="40% - Ênfase3 3 2 7 4" xfId="7543"/>
    <cellStyle name="40% - Ênfase3 3 2 7 4 2" xfId="18919"/>
    <cellStyle name="40% - Ênfase3 3 2 7 4 3" xfId="30295"/>
    <cellStyle name="40% - Ênfase3 3 2 7 5" xfId="9439"/>
    <cellStyle name="40% - Ênfase3 3 2 7 5 2" xfId="20815"/>
    <cellStyle name="40% - Ênfase3 3 2 7 5 3" xfId="32191"/>
    <cellStyle name="40% - Ênfase3 3 2 7 6" xfId="11335"/>
    <cellStyle name="40% - Ênfase3 3 2 7 6 2" xfId="22711"/>
    <cellStyle name="40% - Ênfase3 3 2 7 6 3" xfId="34087"/>
    <cellStyle name="40% - Ênfase3 3 2 7 7" xfId="13231"/>
    <cellStyle name="40% - Ênfase3 3 2 7 8" xfId="24607"/>
    <cellStyle name="40% - Ênfase3 3 2 7 9" xfId="35983"/>
    <cellStyle name="40% - Ênfase3 3 2 8" xfId="2170"/>
    <cellStyle name="40% - Ênfase3 3 2 8 2" xfId="13547"/>
    <cellStyle name="40% - Ênfase3 3 2 8 3" xfId="24923"/>
    <cellStyle name="40% - Ênfase3 3 2 9" xfId="4067"/>
    <cellStyle name="40% - Ênfase3 3 2 9 2" xfId="15443"/>
    <cellStyle name="40% - Ênfase3 3 2 9 3" xfId="26819"/>
    <cellStyle name="40% - Ênfase3 3 3" xfId="341"/>
    <cellStyle name="40% - Ênfase3 3 3 10" xfId="7927"/>
    <cellStyle name="40% - Ênfase3 3 3 10 2" xfId="19303"/>
    <cellStyle name="40% - Ênfase3 3 3 10 3" xfId="30679"/>
    <cellStyle name="40% - Ênfase3 3 3 11" xfId="9823"/>
    <cellStyle name="40% - Ênfase3 3 3 11 2" xfId="21199"/>
    <cellStyle name="40% - Ênfase3 3 3 11 3" xfId="32575"/>
    <cellStyle name="40% - Ênfase3 3 3 12" xfId="11719"/>
    <cellStyle name="40% - Ênfase3 3 3 13" xfId="23095"/>
    <cellStyle name="40% - Ênfase3 3 3 14" xfId="34471"/>
    <cellStyle name="40% - Ênfase3 3 3 15" xfId="36367"/>
    <cellStyle name="40% - Ênfase3 3 3 2" xfId="658"/>
    <cellStyle name="40% - Ênfase3 3 3 2 10" xfId="36683"/>
    <cellStyle name="40% - Ênfase3 3 3 2 2" xfId="2555"/>
    <cellStyle name="40% - Ênfase3 3 3 2 2 2" xfId="13931"/>
    <cellStyle name="40% - Ênfase3 3 3 2 2 3" xfId="25307"/>
    <cellStyle name="40% - Ênfase3 3 3 2 3" xfId="4451"/>
    <cellStyle name="40% - Ênfase3 3 3 2 3 2" xfId="15827"/>
    <cellStyle name="40% - Ênfase3 3 3 2 3 3" xfId="27203"/>
    <cellStyle name="40% - Ênfase3 3 3 2 4" xfId="6347"/>
    <cellStyle name="40% - Ênfase3 3 3 2 4 2" xfId="17723"/>
    <cellStyle name="40% - Ênfase3 3 3 2 4 3" xfId="29099"/>
    <cellStyle name="40% - Ênfase3 3 3 2 5" xfId="8243"/>
    <cellStyle name="40% - Ênfase3 3 3 2 5 2" xfId="19619"/>
    <cellStyle name="40% - Ênfase3 3 3 2 5 3" xfId="30995"/>
    <cellStyle name="40% - Ênfase3 3 3 2 6" xfId="10139"/>
    <cellStyle name="40% - Ênfase3 3 3 2 6 2" xfId="21515"/>
    <cellStyle name="40% - Ênfase3 3 3 2 6 3" xfId="32891"/>
    <cellStyle name="40% - Ênfase3 3 3 2 7" xfId="12035"/>
    <cellStyle name="40% - Ênfase3 3 3 2 8" xfId="23411"/>
    <cellStyle name="40% - Ênfase3 3 3 2 9" xfId="34787"/>
    <cellStyle name="40% - Ênfase3 3 3 3" xfId="974"/>
    <cellStyle name="40% - Ênfase3 3 3 3 10" xfId="36999"/>
    <cellStyle name="40% - Ênfase3 3 3 3 2" xfId="2871"/>
    <cellStyle name="40% - Ênfase3 3 3 3 2 2" xfId="14247"/>
    <cellStyle name="40% - Ênfase3 3 3 3 2 3" xfId="25623"/>
    <cellStyle name="40% - Ênfase3 3 3 3 3" xfId="4767"/>
    <cellStyle name="40% - Ênfase3 3 3 3 3 2" xfId="16143"/>
    <cellStyle name="40% - Ênfase3 3 3 3 3 3" xfId="27519"/>
    <cellStyle name="40% - Ênfase3 3 3 3 4" xfId="6663"/>
    <cellStyle name="40% - Ênfase3 3 3 3 4 2" xfId="18039"/>
    <cellStyle name="40% - Ênfase3 3 3 3 4 3" xfId="29415"/>
    <cellStyle name="40% - Ênfase3 3 3 3 5" xfId="8559"/>
    <cellStyle name="40% - Ênfase3 3 3 3 5 2" xfId="19935"/>
    <cellStyle name="40% - Ênfase3 3 3 3 5 3" xfId="31311"/>
    <cellStyle name="40% - Ênfase3 3 3 3 6" xfId="10455"/>
    <cellStyle name="40% - Ênfase3 3 3 3 6 2" xfId="21831"/>
    <cellStyle name="40% - Ênfase3 3 3 3 6 3" xfId="33207"/>
    <cellStyle name="40% - Ênfase3 3 3 3 7" xfId="12351"/>
    <cellStyle name="40% - Ênfase3 3 3 3 8" xfId="23727"/>
    <cellStyle name="40% - Ênfase3 3 3 3 9" xfId="35103"/>
    <cellStyle name="40% - Ênfase3 3 3 4" xfId="1290"/>
    <cellStyle name="40% - Ênfase3 3 3 4 10" xfId="37315"/>
    <cellStyle name="40% - Ênfase3 3 3 4 2" xfId="3187"/>
    <cellStyle name="40% - Ênfase3 3 3 4 2 2" xfId="14563"/>
    <cellStyle name="40% - Ênfase3 3 3 4 2 3" xfId="25939"/>
    <cellStyle name="40% - Ênfase3 3 3 4 3" xfId="5083"/>
    <cellStyle name="40% - Ênfase3 3 3 4 3 2" xfId="16459"/>
    <cellStyle name="40% - Ênfase3 3 3 4 3 3" xfId="27835"/>
    <cellStyle name="40% - Ênfase3 3 3 4 4" xfId="6979"/>
    <cellStyle name="40% - Ênfase3 3 3 4 4 2" xfId="18355"/>
    <cellStyle name="40% - Ênfase3 3 3 4 4 3" xfId="29731"/>
    <cellStyle name="40% - Ênfase3 3 3 4 5" xfId="8875"/>
    <cellStyle name="40% - Ênfase3 3 3 4 5 2" xfId="20251"/>
    <cellStyle name="40% - Ênfase3 3 3 4 5 3" xfId="31627"/>
    <cellStyle name="40% - Ênfase3 3 3 4 6" xfId="10771"/>
    <cellStyle name="40% - Ênfase3 3 3 4 6 2" xfId="22147"/>
    <cellStyle name="40% - Ênfase3 3 3 4 6 3" xfId="33523"/>
    <cellStyle name="40% - Ênfase3 3 3 4 7" xfId="12667"/>
    <cellStyle name="40% - Ênfase3 3 3 4 8" xfId="24043"/>
    <cellStyle name="40% - Ênfase3 3 3 4 9" xfId="35419"/>
    <cellStyle name="40% - Ênfase3 3 3 5" xfId="1606"/>
    <cellStyle name="40% - Ênfase3 3 3 5 10" xfId="37631"/>
    <cellStyle name="40% - Ênfase3 3 3 5 2" xfId="3503"/>
    <cellStyle name="40% - Ênfase3 3 3 5 2 2" xfId="14879"/>
    <cellStyle name="40% - Ênfase3 3 3 5 2 3" xfId="26255"/>
    <cellStyle name="40% - Ênfase3 3 3 5 3" xfId="5399"/>
    <cellStyle name="40% - Ênfase3 3 3 5 3 2" xfId="16775"/>
    <cellStyle name="40% - Ênfase3 3 3 5 3 3" xfId="28151"/>
    <cellStyle name="40% - Ênfase3 3 3 5 4" xfId="7295"/>
    <cellStyle name="40% - Ênfase3 3 3 5 4 2" xfId="18671"/>
    <cellStyle name="40% - Ênfase3 3 3 5 4 3" xfId="30047"/>
    <cellStyle name="40% - Ênfase3 3 3 5 5" xfId="9191"/>
    <cellStyle name="40% - Ênfase3 3 3 5 5 2" xfId="20567"/>
    <cellStyle name="40% - Ênfase3 3 3 5 5 3" xfId="31943"/>
    <cellStyle name="40% - Ênfase3 3 3 5 6" xfId="11087"/>
    <cellStyle name="40% - Ênfase3 3 3 5 6 2" xfId="22463"/>
    <cellStyle name="40% - Ênfase3 3 3 5 6 3" xfId="33839"/>
    <cellStyle name="40% - Ênfase3 3 3 5 7" xfId="12983"/>
    <cellStyle name="40% - Ênfase3 3 3 5 8" xfId="24359"/>
    <cellStyle name="40% - Ênfase3 3 3 5 9" xfId="35735"/>
    <cellStyle name="40% - Ênfase3 3 3 6" xfId="1922"/>
    <cellStyle name="40% - Ênfase3 3 3 6 10" xfId="37947"/>
    <cellStyle name="40% - Ênfase3 3 3 6 2" xfId="3819"/>
    <cellStyle name="40% - Ênfase3 3 3 6 2 2" xfId="15195"/>
    <cellStyle name="40% - Ênfase3 3 3 6 2 3" xfId="26571"/>
    <cellStyle name="40% - Ênfase3 3 3 6 3" xfId="5715"/>
    <cellStyle name="40% - Ênfase3 3 3 6 3 2" xfId="17091"/>
    <cellStyle name="40% - Ênfase3 3 3 6 3 3" xfId="28467"/>
    <cellStyle name="40% - Ênfase3 3 3 6 4" xfId="7611"/>
    <cellStyle name="40% - Ênfase3 3 3 6 4 2" xfId="18987"/>
    <cellStyle name="40% - Ênfase3 3 3 6 4 3" xfId="30363"/>
    <cellStyle name="40% - Ênfase3 3 3 6 5" xfId="9507"/>
    <cellStyle name="40% - Ênfase3 3 3 6 5 2" xfId="20883"/>
    <cellStyle name="40% - Ênfase3 3 3 6 5 3" xfId="32259"/>
    <cellStyle name="40% - Ênfase3 3 3 6 6" xfId="11403"/>
    <cellStyle name="40% - Ênfase3 3 3 6 6 2" xfId="22779"/>
    <cellStyle name="40% - Ênfase3 3 3 6 6 3" xfId="34155"/>
    <cellStyle name="40% - Ênfase3 3 3 6 7" xfId="13299"/>
    <cellStyle name="40% - Ênfase3 3 3 6 8" xfId="24675"/>
    <cellStyle name="40% - Ênfase3 3 3 6 9" xfId="36051"/>
    <cellStyle name="40% - Ênfase3 3 3 7" xfId="2238"/>
    <cellStyle name="40% - Ênfase3 3 3 7 2" xfId="13615"/>
    <cellStyle name="40% - Ênfase3 3 3 7 3" xfId="24991"/>
    <cellStyle name="40% - Ênfase3 3 3 8" xfId="4135"/>
    <cellStyle name="40% - Ênfase3 3 3 8 2" xfId="15511"/>
    <cellStyle name="40% - Ênfase3 3 3 8 3" xfId="26887"/>
    <cellStyle name="40% - Ênfase3 3 3 9" xfId="6031"/>
    <cellStyle name="40% - Ênfase3 3 3 9 2" xfId="17407"/>
    <cellStyle name="40% - Ênfase3 3 3 9 3" xfId="28783"/>
    <cellStyle name="40% - Ênfase3 3 4" xfId="500"/>
    <cellStyle name="40% - Ênfase3 3 4 10" xfId="36525"/>
    <cellStyle name="40% - Ênfase3 3 4 2" xfId="2397"/>
    <cellStyle name="40% - Ênfase3 3 4 2 2" xfId="13773"/>
    <cellStyle name="40% - Ênfase3 3 4 2 3" xfId="25149"/>
    <cellStyle name="40% - Ênfase3 3 4 3" xfId="4293"/>
    <cellStyle name="40% - Ênfase3 3 4 3 2" xfId="15669"/>
    <cellStyle name="40% - Ênfase3 3 4 3 3" xfId="27045"/>
    <cellStyle name="40% - Ênfase3 3 4 4" xfId="6189"/>
    <cellStyle name="40% - Ênfase3 3 4 4 2" xfId="17565"/>
    <cellStyle name="40% - Ênfase3 3 4 4 3" xfId="28941"/>
    <cellStyle name="40% - Ênfase3 3 4 5" xfId="8085"/>
    <cellStyle name="40% - Ênfase3 3 4 5 2" xfId="19461"/>
    <cellStyle name="40% - Ênfase3 3 4 5 3" xfId="30837"/>
    <cellStyle name="40% - Ênfase3 3 4 6" xfId="9981"/>
    <cellStyle name="40% - Ênfase3 3 4 6 2" xfId="21357"/>
    <cellStyle name="40% - Ênfase3 3 4 6 3" xfId="32733"/>
    <cellStyle name="40% - Ênfase3 3 4 7" xfId="11877"/>
    <cellStyle name="40% - Ênfase3 3 4 8" xfId="23253"/>
    <cellStyle name="40% - Ênfase3 3 4 9" xfId="34629"/>
    <cellStyle name="40% - Ênfase3 3 5" xfId="816"/>
    <cellStyle name="40% - Ênfase3 3 5 10" xfId="36841"/>
    <cellStyle name="40% - Ênfase3 3 5 2" xfId="2713"/>
    <cellStyle name="40% - Ênfase3 3 5 2 2" xfId="14089"/>
    <cellStyle name="40% - Ênfase3 3 5 2 3" xfId="25465"/>
    <cellStyle name="40% - Ênfase3 3 5 3" xfId="4609"/>
    <cellStyle name="40% - Ênfase3 3 5 3 2" xfId="15985"/>
    <cellStyle name="40% - Ênfase3 3 5 3 3" xfId="27361"/>
    <cellStyle name="40% - Ênfase3 3 5 4" xfId="6505"/>
    <cellStyle name="40% - Ênfase3 3 5 4 2" xfId="17881"/>
    <cellStyle name="40% - Ênfase3 3 5 4 3" xfId="29257"/>
    <cellStyle name="40% - Ênfase3 3 5 5" xfId="8401"/>
    <cellStyle name="40% - Ênfase3 3 5 5 2" xfId="19777"/>
    <cellStyle name="40% - Ênfase3 3 5 5 3" xfId="31153"/>
    <cellStyle name="40% - Ênfase3 3 5 6" xfId="10297"/>
    <cellStyle name="40% - Ênfase3 3 5 6 2" xfId="21673"/>
    <cellStyle name="40% - Ênfase3 3 5 6 3" xfId="33049"/>
    <cellStyle name="40% - Ênfase3 3 5 7" xfId="12193"/>
    <cellStyle name="40% - Ênfase3 3 5 8" xfId="23569"/>
    <cellStyle name="40% - Ênfase3 3 5 9" xfId="34945"/>
    <cellStyle name="40% - Ênfase3 3 6" xfId="1132"/>
    <cellStyle name="40% - Ênfase3 3 6 10" xfId="37157"/>
    <cellStyle name="40% - Ênfase3 3 6 2" xfId="3029"/>
    <cellStyle name="40% - Ênfase3 3 6 2 2" xfId="14405"/>
    <cellStyle name="40% - Ênfase3 3 6 2 3" xfId="25781"/>
    <cellStyle name="40% - Ênfase3 3 6 3" xfId="4925"/>
    <cellStyle name="40% - Ênfase3 3 6 3 2" xfId="16301"/>
    <cellStyle name="40% - Ênfase3 3 6 3 3" xfId="27677"/>
    <cellStyle name="40% - Ênfase3 3 6 4" xfId="6821"/>
    <cellStyle name="40% - Ênfase3 3 6 4 2" xfId="18197"/>
    <cellStyle name="40% - Ênfase3 3 6 4 3" xfId="29573"/>
    <cellStyle name="40% - Ênfase3 3 6 5" xfId="8717"/>
    <cellStyle name="40% - Ênfase3 3 6 5 2" xfId="20093"/>
    <cellStyle name="40% - Ênfase3 3 6 5 3" xfId="31469"/>
    <cellStyle name="40% - Ênfase3 3 6 6" xfId="10613"/>
    <cellStyle name="40% - Ênfase3 3 6 6 2" xfId="21989"/>
    <cellStyle name="40% - Ênfase3 3 6 6 3" xfId="33365"/>
    <cellStyle name="40% - Ênfase3 3 6 7" xfId="12509"/>
    <cellStyle name="40% - Ênfase3 3 6 8" xfId="23885"/>
    <cellStyle name="40% - Ênfase3 3 6 9" xfId="35261"/>
    <cellStyle name="40% - Ênfase3 3 7" xfId="1448"/>
    <cellStyle name="40% - Ênfase3 3 7 10" xfId="37473"/>
    <cellStyle name="40% - Ênfase3 3 7 2" xfId="3345"/>
    <cellStyle name="40% - Ênfase3 3 7 2 2" xfId="14721"/>
    <cellStyle name="40% - Ênfase3 3 7 2 3" xfId="26097"/>
    <cellStyle name="40% - Ênfase3 3 7 3" xfId="5241"/>
    <cellStyle name="40% - Ênfase3 3 7 3 2" xfId="16617"/>
    <cellStyle name="40% - Ênfase3 3 7 3 3" xfId="27993"/>
    <cellStyle name="40% - Ênfase3 3 7 4" xfId="7137"/>
    <cellStyle name="40% - Ênfase3 3 7 4 2" xfId="18513"/>
    <cellStyle name="40% - Ênfase3 3 7 4 3" xfId="29889"/>
    <cellStyle name="40% - Ênfase3 3 7 5" xfId="9033"/>
    <cellStyle name="40% - Ênfase3 3 7 5 2" xfId="20409"/>
    <cellStyle name="40% - Ênfase3 3 7 5 3" xfId="31785"/>
    <cellStyle name="40% - Ênfase3 3 7 6" xfId="10929"/>
    <cellStyle name="40% - Ênfase3 3 7 6 2" xfId="22305"/>
    <cellStyle name="40% - Ênfase3 3 7 6 3" xfId="33681"/>
    <cellStyle name="40% - Ênfase3 3 7 7" xfId="12825"/>
    <cellStyle name="40% - Ênfase3 3 7 8" xfId="24201"/>
    <cellStyle name="40% - Ênfase3 3 7 9" xfId="35577"/>
    <cellStyle name="40% - Ênfase3 3 8" xfId="1764"/>
    <cellStyle name="40% - Ênfase3 3 8 10" xfId="37789"/>
    <cellStyle name="40% - Ênfase3 3 8 2" xfId="3661"/>
    <cellStyle name="40% - Ênfase3 3 8 2 2" xfId="15037"/>
    <cellStyle name="40% - Ênfase3 3 8 2 3" xfId="26413"/>
    <cellStyle name="40% - Ênfase3 3 8 3" xfId="5557"/>
    <cellStyle name="40% - Ênfase3 3 8 3 2" xfId="16933"/>
    <cellStyle name="40% - Ênfase3 3 8 3 3" xfId="28309"/>
    <cellStyle name="40% - Ênfase3 3 8 4" xfId="7453"/>
    <cellStyle name="40% - Ênfase3 3 8 4 2" xfId="18829"/>
    <cellStyle name="40% - Ênfase3 3 8 4 3" xfId="30205"/>
    <cellStyle name="40% - Ênfase3 3 8 5" xfId="9349"/>
    <cellStyle name="40% - Ênfase3 3 8 5 2" xfId="20725"/>
    <cellStyle name="40% - Ênfase3 3 8 5 3" xfId="32101"/>
    <cellStyle name="40% - Ênfase3 3 8 6" xfId="11245"/>
    <cellStyle name="40% - Ênfase3 3 8 6 2" xfId="22621"/>
    <cellStyle name="40% - Ênfase3 3 8 6 3" xfId="33997"/>
    <cellStyle name="40% - Ênfase3 3 8 7" xfId="13141"/>
    <cellStyle name="40% - Ênfase3 3 8 8" xfId="24517"/>
    <cellStyle name="40% - Ênfase3 3 8 9" xfId="35893"/>
    <cellStyle name="40% - Ênfase3 3 9" xfId="2080"/>
    <cellStyle name="40% - Ênfase3 3 9 2" xfId="13457"/>
    <cellStyle name="40% - Ênfase3 3 9 3" xfId="24833"/>
    <cellStyle name="40% - Ênfase3 4" xfId="205"/>
    <cellStyle name="40% - Ênfase3 4 10" xfId="5895"/>
    <cellStyle name="40% - Ênfase3 4 10 2" xfId="17271"/>
    <cellStyle name="40% - Ênfase3 4 10 3" xfId="28647"/>
    <cellStyle name="40% - Ênfase3 4 11" xfId="7791"/>
    <cellStyle name="40% - Ênfase3 4 11 2" xfId="19167"/>
    <cellStyle name="40% - Ênfase3 4 11 3" xfId="30543"/>
    <cellStyle name="40% - Ênfase3 4 12" xfId="9687"/>
    <cellStyle name="40% - Ênfase3 4 12 2" xfId="21063"/>
    <cellStyle name="40% - Ênfase3 4 12 3" xfId="32439"/>
    <cellStyle name="40% - Ênfase3 4 13" xfId="11583"/>
    <cellStyle name="40% - Ênfase3 4 14" xfId="22959"/>
    <cellStyle name="40% - Ênfase3 4 15" xfId="34335"/>
    <cellStyle name="40% - Ênfase3 4 16" xfId="36231"/>
    <cellStyle name="40% - Ênfase3 4 2" xfId="363"/>
    <cellStyle name="40% - Ênfase3 4 2 10" xfId="7949"/>
    <cellStyle name="40% - Ênfase3 4 2 10 2" xfId="19325"/>
    <cellStyle name="40% - Ênfase3 4 2 10 3" xfId="30701"/>
    <cellStyle name="40% - Ênfase3 4 2 11" xfId="9845"/>
    <cellStyle name="40% - Ênfase3 4 2 11 2" xfId="21221"/>
    <cellStyle name="40% - Ênfase3 4 2 11 3" xfId="32597"/>
    <cellStyle name="40% - Ênfase3 4 2 12" xfId="11741"/>
    <cellStyle name="40% - Ênfase3 4 2 13" xfId="23117"/>
    <cellStyle name="40% - Ênfase3 4 2 14" xfId="34493"/>
    <cellStyle name="40% - Ênfase3 4 2 15" xfId="36389"/>
    <cellStyle name="40% - Ênfase3 4 2 2" xfId="680"/>
    <cellStyle name="40% - Ênfase3 4 2 2 10" xfId="36705"/>
    <cellStyle name="40% - Ênfase3 4 2 2 2" xfId="2577"/>
    <cellStyle name="40% - Ênfase3 4 2 2 2 2" xfId="13953"/>
    <cellStyle name="40% - Ênfase3 4 2 2 2 3" xfId="25329"/>
    <cellStyle name="40% - Ênfase3 4 2 2 3" xfId="4473"/>
    <cellStyle name="40% - Ênfase3 4 2 2 3 2" xfId="15849"/>
    <cellStyle name="40% - Ênfase3 4 2 2 3 3" xfId="27225"/>
    <cellStyle name="40% - Ênfase3 4 2 2 4" xfId="6369"/>
    <cellStyle name="40% - Ênfase3 4 2 2 4 2" xfId="17745"/>
    <cellStyle name="40% - Ênfase3 4 2 2 4 3" xfId="29121"/>
    <cellStyle name="40% - Ênfase3 4 2 2 5" xfId="8265"/>
    <cellStyle name="40% - Ênfase3 4 2 2 5 2" xfId="19641"/>
    <cellStyle name="40% - Ênfase3 4 2 2 5 3" xfId="31017"/>
    <cellStyle name="40% - Ênfase3 4 2 2 6" xfId="10161"/>
    <cellStyle name="40% - Ênfase3 4 2 2 6 2" xfId="21537"/>
    <cellStyle name="40% - Ênfase3 4 2 2 6 3" xfId="32913"/>
    <cellStyle name="40% - Ênfase3 4 2 2 7" xfId="12057"/>
    <cellStyle name="40% - Ênfase3 4 2 2 8" xfId="23433"/>
    <cellStyle name="40% - Ênfase3 4 2 2 9" xfId="34809"/>
    <cellStyle name="40% - Ênfase3 4 2 3" xfId="996"/>
    <cellStyle name="40% - Ênfase3 4 2 3 10" xfId="37021"/>
    <cellStyle name="40% - Ênfase3 4 2 3 2" xfId="2893"/>
    <cellStyle name="40% - Ênfase3 4 2 3 2 2" xfId="14269"/>
    <cellStyle name="40% - Ênfase3 4 2 3 2 3" xfId="25645"/>
    <cellStyle name="40% - Ênfase3 4 2 3 3" xfId="4789"/>
    <cellStyle name="40% - Ênfase3 4 2 3 3 2" xfId="16165"/>
    <cellStyle name="40% - Ênfase3 4 2 3 3 3" xfId="27541"/>
    <cellStyle name="40% - Ênfase3 4 2 3 4" xfId="6685"/>
    <cellStyle name="40% - Ênfase3 4 2 3 4 2" xfId="18061"/>
    <cellStyle name="40% - Ênfase3 4 2 3 4 3" xfId="29437"/>
    <cellStyle name="40% - Ênfase3 4 2 3 5" xfId="8581"/>
    <cellStyle name="40% - Ênfase3 4 2 3 5 2" xfId="19957"/>
    <cellStyle name="40% - Ênfase3 4 2 3 5 3" xfId="31333"/>
    <cellStyle name="40% - Ênfase3 4 2 3 6" xfId="10477"/>
    <cellStyle name="40% - Ênfase3 4 2 3 6 2" xfId="21853"/>
    <cellStyle name="40% - Ênfase3 4 2 3 6 3" xfId="33229"/>
    <cellStyle name="40% - Ênfase3 4 2 3 7" xfId="12373"/>
    <cellStyle name="40% - Ênfase3 4 2 3 8" xfId="23749"/>
    <cellStyle name="40% - Ênfase3 4 2 3 9" xfId="35125"/>
    <cellStyle name="40% - Ênfase3 4 2 4" xfId="1312"/>
    <cellStyle name="40% - Ênfase3 4 2 4 10" xfId="37337"/>
    <cellStyle name="40% - Ênfase3 4 2 4 2" xfId="3209"/>
    <cellStyle name="40% - Ênfase3 4 2 4 2 2" xfId="14585"/>
    <cellStyle name="40% - Ênfase3 4 2 4 2 3" xfId="25961"/>
    <cellStyle name="40% - Ênfase3 4 2 4 3" xfId="5105"/>
    <cellStyle name="40% - Ênfase3 4 2 4 3 2" xfId="16481"/>
    <cellStyle name="40% - Ênfase3 4 2 4 3 3" xfId="27857"/>
    <cellStyle name="40% - Ênfase3 4 2 4 4" xfId="7001"/>
    <cellStyle name="40% - Ênfase3 4 2 4 4 2" xfId="18377"/>
    <cellStyle name="40% - Ênfase3 4 2 4 4 3" xfId="29753"/>
    <cellStyle name="40% - Ênfase3 4 2 4 5" xfId="8897"/>
    <cellStyle name="40% - Ênfase3 4 2 4 5 2" xfId="20273"/>
    <cellStyle name="40% - Ênfase3 4 2 4 5 3" xfId="31649"/>
    <cellStyle name="40% - Ênfase3 4 2 4 6" xfId="10793"/>
    <cellStyle name="40% - Ênfase3 4 2 4 6 2" xfId="22169"/>
    <cellStyle name="40% - Ênfase3 4 2 4 6 3" xfId="33545"/>
    <cellStyle name="40% - Ênfase3 4 2 4 7" xfId="12689"/>
    <cellStyle name="40% - Ênfase3 4 2 4 8" xfId="24065"/>
    <cellStyle name="40% - Ênfase3 4 2 4 9" xfId="35441"/>
    <cellStyle name="40% - Ênfase3 4 2 5" xfId="1628"/>
    <cellStyle name="40% - Ênfase3 4 2 5 10" xfId="37653"/>
    <cellStyle name="40% - Ênfase3 4 2 5 2" xfId="3525"/>
    <cellStyle name="40% - Ênfase3 4 2 5 2 2" xfId="14901"/>
    <cellStyle name="40% - Ênfase3 4 2 5 2 3" xfId="26277"/>
    <cellStyle name="40% - Ênfase3 4 2 5 3" xfId="5421"/>
    <cellStyle name="40% - Ênfase3 4 2 5 3 2" xfId="16797"/>
    <cellStyle name="40% - Ênfase3 4 2 5 3 3" xfId="28173"/>
    <cellStyle name="40% - Ênfase3 4 2 5 4" xfId="7317"/>
    <cellStyle name="40% - Ênfase3 4 2 5 4 2" xfId="18693"/>
    <cellStyle name="40% - Ênfase3 4 2 5 4 3" xfId="30069"/>
    <cellStyle name="40% - Ênfase3 4 2 5 5" xfId="9213"/>
    <cellStyle name="40% - Ênfase3 4 2 5 5 2" xfId="20589"/>
    <cellStyle name="40% - Ênfase3 4 2 5 5 3" xfId="31965"/>
    <cellStyle name="40% - Ênfase3 4 2 5 6" xfId="11109"/>
    <cellStyle name="40% - Ênfase3 4 2 5 6 2" xfId="22485"/>
    <cellStyle name="40% - Ênfase3 4 2 5 6 3" xfId="33861"/>
    <cellStyle name="40% - Ênfase3 4 2 5 7" xfId="13005"/>
    <cellStyle name="40% - Ênfase3 4 2 5 8" xfId="24381"/>
    <cellStyle name="40% - Ênfase3 4 2 5 9" xfId="35757"/>
    <cellStyle name="40% - Ênfase3 4 2 6" xfId="1944"/>
    <cellStyle name="40% - Ênfase3 4 2 6 10" xfId="37969"/>
    <cellStyle name="40% - Ênfase3 4 2 6 2" xfId="3841"/>
    <cellStyle name="40% - Ênfase3 4 2 6 2 2" xfId="15217"/>
    <cellStyle name="40% - Ênfase3 4 2 6 2 3" xfId="26593"/>
    <cellStyle name="40% - Ênfase3 4 2 6 3" xfId="5737"/>
    <cellStyle name="40% - Ênfase3 4 2 6 3 2" xfId="17113"/>
    <cellStyle name="40% - Ênfase3 4 2 6 3 3" xfId="28489"/>
    <cellStyle name="40% - Ênfase3 4 2 6 4" xfId="7633"/>
    <cellStyle name="40% - Ênfase3 4 2 6 4 2" xfId="19009"/>
    <cellStyle name="40% - Ênfase3 4 2 6 4 3" xfId="30385"/>
    <cellStyle name="40% - Ênfase3 4 2 6 5" xfId="9529"/>
    <cellStyle name="40% - Ênfase3 4 2 6 5 2" xfId="20905"/>
    <cellStyle name="40% - Ênfase3 4 2 6 5 3" xfId="32281"/>
    <cellStyle name="40% - Ênfase3 4 2 6 6" xfId="11425"/>
    <cellStyle name="40% - Ênfase3 4 2 6 6 2" xfId="22801"/>
    <cellStyle name="40% - Ênfase3 4 2 6 6 3" xfId="34177"/>
    <cellStyle name="40% - Ênfase3 4 2 6 7" xfId="13321"/>
    <cellStyle name="40% - Ênfase3 4 2 6 8" xfId="24697"/>
    <cellStyle name="40% - Ênfase3 4 2 6 9" xfId="36073"/>
    <cellStyle name="40% - Ênfase3 4 2 7" xfId="2260"/>
    <cellStyle name="40% - Ênfase3 4 2 7 2" xfId="13637"/>
    <cellStyle name="40% - Ênfase3 4 2 7 3" xfId="25013"/>
    <cellStyle name="40% - Ênfase3 4 2 8" xfId="4157"/>
    <cellStyle name="40% - Ênfase3 4 2 8 2" xfId="15533"/>
    <cellStyle name="40% - Ênfase3 4 2 8 3" xfId="26909"/>
    <cellStyle name="40% - Ênfase3 4 2 9" xfId="6053"/>
    <cellStyle name="40% - Ênfase3 4 2 9 2" xfId="17429"/>
    <cellStyle name="40% - Ênfase3 4 2 9 3" xfId="28805"/>
    <cellStyle name="40% - Ênfase3 4 3" xfId="522"/>
    <cellStyle name="40% - Ênfase3 4 3 10" xfId="36547"/>
    <cellStyle name="40% - Ênfase3 4 3 2" xfId="2419"/>
    <cellStyle name="40% - Ênfase3 4 3 2 2" xfId="13795"/>
    <cellStyle name="40% - Ênfase3 4 3 2 3" xfId="25171"/>
    <cellStyle name="40% - Ênfase3 4 3 3" xfId="4315"/>
    <cellStyle name="40% - Ênfase3 4 3 3 2" xfId="15691"/>
    <cellStyle name="40% - Ênfase3 4 3 3 3" xfId="27067"/>
    <cellStyle name="40% - Ênfase3 4 3 4" xfId="6211"/>
    <cellStyle name="40% - Ênfase3 4 3 4 2" xfId="17587"/>
    <cellStyle name="40% - Ênfase3 4 3 4 3" xfId="28963"/>
    <cellStyle name="40% - Ênfase3 4 3 5" xfId="8107"/>
    <cellStyle name="40% - Ênfase3 4 3 5 2" xfId="19483"/>
    <cellStyle name="40% - Ênfase3 4 3 5 3" xfId="30859"/>
    <cellStyle name="40% - Ênfase3 4 3 6" xfId="10003"/>
    <cellStyle name="40% - Ênfase3 4 3 6 2" xfId="21379"/>
    <cellStyle name="40% - Ênfase3 4 3 6 3" xfId="32755"/>
    <cellStyle name="40% - Ênfase3 4 3 7" xfId="11899"/>
    <cellStyle name="40% - Ênfase3 4 3 8" xfId="23275"/>
    <cellStyle name="40% - Ênfase3 4 3 9" xfId="34651"/>
    <cellStyle name="40% - Ênfase3 4 4" xfId="838"/>
    <cellStyle name="40% - Ênfase3 4 4 10" xfId="36863"/>
    <cellStyle name="40% - Ênfase3 4 4 2" xfId="2735"/>
    <cellStyle name="40% - Ênfase3 4 4 2 2" xfId="14111"/>
    <cellStyle name="40% - Ênfase3 4 4 2 3" xfId="25487"/>
    <cellStyle name="40% - Ênfase3 4 4 3" xfId="4631"/>
    <cellStyle name="40% - Ênfase3 4 4 3 2" xfId="16007"/>
    <cellStyle name="40% - Ênfase3 4 4 3 3" xfId="27383"/>
    <cellStyle name="40% - Ênfase3 4 4 4" xfId="6527"/>
    <cellStyle name="40% - Ênfase3 4 4 4 2" xfId="17903"/>
    <cellStyle name="40% - Ênfase3 4 4 4 3" xfId="29279"/>
    <cellStyle name="40% - Ênfase3 4 4 5" xfId="8423"/>
    <cellStyle name="40% - Ênfase3 4 4 5 2" xfId="19799"/>
    <cellStyle name="40% - Ênfase3 4 4 5 3" xfId="31175"/>
    <cellStyle name="40% - Ênfase3 4 4 6" xfId="10319"/>
    <cellStyle name="40% - Ênfase3 4 4 6 2" xfId="21695"/>
    <cellStyle name="40% - Ênfase3 4 4 6 3" xfId="33071"/>
    <cellStyle name="40% - Ênfase3 4 4 7" xfId="12215"/>
    <cellStyle name="40% - Ênfase3 4 4 8" xfId="23591"/>
    <cellStyle name="40% - Ênfase3 4 4 9" xfId="34967"/>
    <cellStyle name="40% - Ênfase3 4 5" xfId="1154"/>
    <cellStyle name="40% - Ênfase3 4 5 10" xfId="37179"/>
    <cellStyle name="40% - Ênfase3 4 5 2" xfId="3051"/>
    <cellStyle name="40% - Ênfase3 4 5 2 2" xfId="14427"/>
    <cellStyle name="40% - Ênfase3 4 5 2 3" xfId="25803"/>
    <cellStyle name="40% - Ênfase3 4 5 3" xfId="4947"/>
    <cellStyle name="40% - Ênfase3 4 5 3 2" xfId="16323"/>
    <cellStyle name="40% - Ênfase3 4 5 3 3" xfId="27699"/>
    <cellStyle name="40% - Ênfase3 4 5 4" xfId="6843"/>
    <cellStyle name="40% - Ênfase3 4 5 4 2" xfId="18219"/>
    <cellStyle name="40% - Ênfase3 4 5 4 3" xfId="29595"/>
    <cellStyle name="40% - Ênfase3 4 5 5" xfId="8739"/>
    <cellStyle name="40% - Ênfase3 4 5 5 2" xfId="20115"/>
    <cellStyle name="40% - Ênfase3 4 5 5 3" xfId="31491"/>
    <cellStyle name="40% - Ênfase3 4 5 6" xfId="10635"/>
    <cellStyle name="40% - Ênfase3 4 5 6 2" xfId="22011"/>
    <cellStyle name="40% - Ênfase3 4 5 6 3" xfId="33387"/>
    <cellStyle name="40% - Ênfase3 4 5 7" xfId="12531"/>
    <cellStyle name="40% - Ênfase3 4 5 8" xfId="23907"/>
    <cellStyle name="40% - Ênfase3 4 5 9" xfId="35283"/>
    <cellStyle name="40% - Ênfase3 4 6" xfId="1470"/>
    <cellStyle name="40% - Ênfase3 4 6 10" xfId="37495"/>
    <cellStyle name="40% - Ênfase3 4 6 2" xfId="3367"/>
    <cellStyle name="40% - Ênfase3 4 6 2 2" xfId="14743"/>
    <cellStyle name="40% - Ênfase3 4 6 2 3" xfId="26119"/>
    <cellStyle name="40% - Ênfase3 4 6 3" xfId="5263"/>
    <cellStyle name="40% - Ênfase3 4 6 3 2" xfId="16639"/>
    <cellStyle name="40% - Ênfase3 4 6 3 3" xfId="28015"/>
    <cellStyle name="40% - Ênfase3 4 6 4" xfId="7159"/>
    <cellStyle name="40% - Ênfase3 4 6 4 2" xfId="18535"/>
    <cellStyle name="40% - Ênfase3 4 6 4 3" xfId="29911"/>
    <cellStyle name="40% - Ênfase3 4 6 5" xfId="9055"/>
    <cellStyle name="40% - Ênfase3 4 6 5 2" xfId="20431"/>
    <cellStyle name="40% - Ênfase3 4 6 5 3" xfId="31807"/>
    <cellStyle name="40% - Ênfase3 4 6 6" xfId="10951"/>
    <cellStyle name="40% - Ênfase3 4 6 6 2" xfId="22327"/>
    <cellStyle name="40% - Ênfase3 4 6 6 3" xfId="33703"/>
    <cellStyle name="40% - Ênfase3 4 6 7" xfId="12847"/>
    <cellStyle name="40% - Ênfase3 4 6 8" xfId="24223"/>
    <cellStyle name="40% - Ênfase3 4 6 9" xfId="35599"/>
    <cellStyle name="40% - Ênfase3 4 7" xfId="1786"/>
    <cellStyle name="40% - Ênfase3 4 7 10" xfId="37811"/>
    <cellStyle name="40% - Ênfase3 4 7 2" xfId="3683"/>
    <cellStyle name="40% - Ênfase3 4 7 2 2" xfId="15059"/>
    <cellStyle name="40% - Ênfase3 4 7 2 3" xfId="26435"/>
    <cellStyle name="40% - Ênfase3 4 7 3" xfId="5579"/>
    <cellStyle name="40% - Ênfase3 4 7 3 2" xfId="16955"/>
    <cellStyle name="40% - Ênfase3 4 7 3 3" xfId="28331"/>
    <cellStyle name="40% - Ênfase3 4 7 4" xfId="7475"/>
    <cellStyle name="40% - Ênfase3 4 7 4 2" xfId="18851"/>
    <cellStyle name="40% - Ênfase3 4 7 4 3" xfId="30227"/>
    <cellStyle name="40% - Ênfase3 4 7 5" xfId="9371"/>
    <cellStyle name="40% - Ênfase3 4 7 5 2" xfId="20747"/>
    <cellStyle name="40% - Ênfase3 4 7 5 3" xfId="32123"/>
    <cellStyle name="40% - Ênfase3 4 7 6" xfId="11267"/>
    <cellStyle name="40% - Ênfase3 4 7 6 2" xfId="22643"/>
    <cellStyle name="40% - Ênfase3 4 7 6 3" xfId="34019"/>
    <cellStyle name="40% - Ênfase3 4 7 7" xfId="13163"/>
    <cellStyle name="40% - Ênfase3 4 7 8" xfId="24539"/>
    <cellStyle name="40% - Ênfase3 4 7 9" xfId="35915"/>
    <cellStyle name="40% - Ênfase3 4 8" xfId="2102"/>
    <cellStyle name="40% - Ênfase3 4 8 2" xfId="13479"/>
    <cellStyle name="40% - Ênfase3 4 8 3" xfId="24855"/>
    <cellStyle name="40% - Ênfase3 4 9" xfId="3999"/>
    <cellStyle name="40% - Ênfase3 4 9 2" xfId="15375"/>
    <cellStyle name="40% - Ênfase3 4 9 3" xfId="26751"/>
    <cellStyle name="40% - Ênfase3 5" xfId="227"/>
    <cellStyle name="40% - Ênfase3 5 10" xfId="5917"/>
    <cellStyle name="40% - Ênfase3 5 10 2" xfId="17293"/>
    <cellStyle name="40% - Ênfase3 5 10 3" xfId="28669"/>
    <cellStyle name="40% - Ênfase3 5 11" xfId="7813"/>
    <cellStyle name="40% - Ênfase3 5 11 2" xfId="19189"/>
    <cellStyle name="40% - Ênfase3 5 11 3" xfId="30565"/>
    <cellStyle name="40% - Ênfase3 5 12" xfId="9709"/>
    <cellStyle name="40% - Ênfase3 5 12 2" xfId="21085"/>
    <cellStyle name="40% - Ênfase3 5 12 3" xfId="32461"/>
    <cellStyle name="40% - Ênfase3 5 13" xfId="11605"/>
    <cellStyle name="40% - Ênfase3 5 14" xfId="22981"/>
    <cellStyle name="40% - Ênfase3 5 15" xfId="34357"/>
    <cellStyle name="40% - Ênfase3 5 16" xfId="36253"/>
    <cellStyle name="40% - Ênfase3 5 2" xfId="385"/>
    <cellStyle name="40% - Ênfase3 5 2 10" xfId="7971"/>
    <cellStyle name="40% - Ênfase3 5 2 10 2" xfId="19347"/>
    <cellStyle name="40% - Ênfase3 5 2 10 3" xfId="30723"/>
    <cellStyle name="40% - Ênfase3 5 2 11" xfId="9867"/>
    <cellStyle name="40% - Ênfase3 5 2 11 2" xfId="21243"/>
    <cellStyle name="40% - Ênfase3 5 2 11 3" xfId="32619"/>
    <cellStyle name="40% - Ênfase3 5 2 12" xfId="11763"/>
    <cellStyle name="40% - Ênfase3 5 2 13" xfId="23139"/>
    <cellStyle name="40% - Ênfase3 5 2 14" xfId="34515"/>
    <cellStyle name="40% - Ênfase3 5 2 15" xfId="36411"/>
    <cellStyle name="40% - Ênfase3 5 2 2" xfId="702"/>
    <cellStyle name="40% - Ênfase3 5 2 2 10" xfId="36727"/>
    <cellStyle name="40% - Ênfase3 5 2 2 2" xfId="2599"/>
    <cellStyle name="40% - Ênfase3 5 2 2 2 2" xfId="13975"/>
    <cellStyle name="40% - Ênfase3 5 2 2 2 3" xfId="25351"/>
    <cellStyle name="40% - Ênfase3 5 2 2 3" xfId="4495"/>
    <cellStyle name="40% - Ênfase3 5 2 2 3 2" xfId="15871"/>
    <cellStyle name="40% - Ênfase3 5 2 2 3 3" xfId="27247"/>
    <cellStyle name="40% - Ênfase3 5 2 2 4" xfId="6391"/>
    <cellStyle name="40% - Ênfase3 5 2 2 4 2" xfId="17767"/>
    <cellStyle name="40% - Ênfase3 5 2 2 4 3" xfId="29143"/>
    <cellStyle name="40% - Ênfase3 5 2 2 5" xfId="8287"/>
    <cellStyle name="40% - Ênfase3 5 2 2 5 2" xfId="19663"/>
    <cellStyle name="40% - Ênfase3 5 2 2 5 3" xfId="31039"/>
    <cellStyle name="40% - Ênfase3 5 2 2 6" xfId="10183"/>
    <cellStyle name="40% - Ênfase3 5 2 2 6 2" xfId="21559"/>
    <cellStyle name="40% - Ênfase3 5 2 2 6 3" xfId="32935"/>
    <cellStyle name="40% - Ênfase3 5 2 2 7" xfId="12079"/>
    <cellStyle name="40% - Ênfase3 5 2 2 8" xfId="23455"/>
    <cellStyle name="40% - Ênfase3 5 2 2 9" xfId="34831"/>
    <cellStyle name="40% - Ênfase3 5 2 3" xfId="1018"/>
    <cellStyle name="40% - Ênfase3 5 2 3 10" xfId="37043"/>
    <cellStyle name="40% - Ênfase3 5 2 3 2" xfId="2915"/>
    <cellStyle name="40% - Ênfase3 5 2 3 2 2" xfId="14291"/>
    <cellStyle name="40% - Ênfase3 5 2 3 2 3" xfId="25667"/>
    <cellStyle name="40% - Ênfase3 5 2 3 3" xfId="4811"/>
    <cellStyle name="40% - Ênfase3 5 2 3 3 2" xfId="16187"/>
    <cellStyle name="40% - Ênfase3 5 2 3 3 3" xfId="27563"/>
    <cellStyle name="40% - Ênfase3 5 2 3 4" xfId="6707"/>
    <cellStyle name="40% - Ênfase3 5 2 3 4 2" xfId="18083"/>
    <cellStyle name="40% - Ênfase3 5 2 3 4 3" xfId="29459"/>
    <cellStyle name="40% - Ênfase3 5 2 3 5" xfId="8603"/>
    <cellStyle name="40% - Ênfase3 5 2 3 5 2" xfId="19979"/>
    <cellStyle name="40% - Ênfase3 5 2 3 5 3" xfId="31355"/>
    <cellStyle name="40% - Ênfase3 5 2 3 6" xfId="10499"/>
    <cellStyle name="40% - Ênfase3 5 2 3 6 2" xfId="21875"/>
    <cellStyle name="40% - Ênfase3 5 2 3 6 3" xfId="33251"/>
    <cellStyle name="40% - Ênfase3 5 2 3 7" xfId="12395"/>
    <cellStyle name="40% - Ênfase3 5 2 3 8" xfId="23771"/>
    <cellStyle name="40% - Ênfase3 5 2 3 9" xfId="35147"/>
    <cellStyle name="40% - Ênfase3 5 2 4" xfId="1334"/>
    <cellStyle name="40% - Ênfase3 5 2 4 10" xfId="37359"/>
    <cellStyle name="40% - Ênfase3 5 2 4 2" xfId="3231"/>
    <cellStyle name="40% - Ênfase3 5 2 4 2 2" xfId="14607"/>
    <cellStyle name="40% - Ênfase3 5 2 4 2 3" xfId="25983"/>
    <cellStyle name="40% - Ênfase3 5 2 4 3" xfId="5127"/>
    <cellStyle name="40% - Ênfase3 5 2 4 3 2" xfId="16503"/>
    <cellStyle name="40% - Ênfase3 5 2 4 3 3" xfId="27879"/>
    <cellStyle name="40% - Ênfase3 5 2 4 4" xfId="7023"/>
    <cellStyle name="40% - Ênfase3 5 2 4 4 2" xfId="18399"/>
    <cellStyle name="40% - Ênfase3 5 2 4 4 3" xfId="29775"/>
    <cellStyle name="40% - Ênfase3 5 2 4 5" xfId="8919"/>
    <cellStyle name="40% - Ênfase3 5 2 4 5 2" xfId="20295"/>
    <cellStyle name="40% - Ênfase3 5 2 4 5 3" xfId="31671"/>
    <cellStyle name="40% - Ênfase3 5 2 4 6" xfId="10815"/>
    <cellStyle name="40% - Ênfase3 5 2 4 6 2" xfId="22191"/>
    <cellStyle name="40% - Ênfase3 5 2 4 6 3" xfId="33567"/>
    <cellStyle name="40% - Ênfase3 5 2 4 7" xfId="12711"/>
    <cellStyle name="40% - Ênfase3 5 2 4 8" xfId="24087"/>
    <cellStyle name="40% - Ênfase3 5 2 4 9" xfId="35463"/>
    <cellStyle name="40% - Ênfase3 5 2 5" xfId="1650"/>
    <cellStyle name="40% - Ênfase3 5 2 5 10" xfId="37675"/>
    <cellStyle name="40% - Ênfase3 5 2 5 2" xfId="3547"/>
    <cellStyle name="40% - Ênfase3 5 2 5 2 2" xfId="14923"/>
    <cellStyle name="40% - Ênfase3 5 2 5 2 3" xfId="26299"/>
    <cellStyle name="40% - Ênfase3 5 2 5 3" xfId="5443"/>
    <cellStyle name="40% - Ênfase3 5 2 5 3 2" xfId="16819"/>
    <cellStyle name="40% - Ênfase3 5 2 5 3 3" xfId="28195"/>
    <cellStyle name="40% - Ênfase3 5 2 5 4" xfId="7339"/>
    <cellStyle name="40% - Ênfase3 5 2 5 4 2" xfId="18715"/>
    <cellStyle name="40% - Ênfase3 5 2 5 4 3" xfId="30091"/>
    <cellStyle name="40% - Ênfase3 5 2 5 5" xfId="9235"/>
    <cellStyle name="40% - Ênfase3 5 2 5 5 2" xfId="20611"/>
    <cellStyle name="40% - Ênfase3 5 2 5 5 3" xfId="31987"/>
    <cellStyle name="40% - Ênfase3 5 2 5 6" xfId="11131"/>
    <cellStyle name="40% - Ênfase3 5 2 5 6 2" xfId="22507"/>
    <cellStyle name="40% - Ênfase3 5 2 5 6 3" xfId="33883"/>
    <cellStyle name="40% - Ênfase3 5 2 5 7" xfId="13027"/>
    <cellStyle name="40% - Ênfase3 5 2 5 8" xfId="24403"/>
    <cellStyle name="40% - Ênfase3 5 2 5 9" xfId="35779"/>
    <cellStyle name="40% - Ênfase3 5 2 6" xfId="1966"/>
    <cellStyle name="40% - Ênfase3 5 2 6 10" xfId="37991"/>
    <cellStyle name="40% - Ênfase3 5 2 6 2" xfId="3863"/>
    <cellStyle name="40% - Ênfase3 5 2 6 2 2" xfId="15239"/>
    <cellStyle name="40% - Ênfase3 5 2 6 2 3" xfId="26615"/>
    <cellStyle name="40% - Ênfase3 5 2 6 3" xfId="5759"/>
    <cellStyle name="40% - Ênfase3 5 2 6 3 2" xfId="17135"/>
    <cellStyle name="40% - Ênfase3 5 2 6 3 3" xfId="28511"/>
    <cellStyle name="40% - Ênfase3 5 2 6 4" xfId="7655"/>
    <cellStyle name="40% - Ênfase3 5 2 6 4 2" xfId="19031"/>
    <cellStyle name="40% - Ênfase3 5 2 6 4 3" xfId="30407"/>
    <cellStyle name="40% - Ênfase3 5 2 6 5" xfId="9551"/>
    <cellStyle name="40% - Ênfase3 5 2 6 5 2" xfId="20927"/>
    <cellStyle name="40% - Ênfase3 5 2 6 5 3" xfId="32303"/>
    <cellStyle name="40% - Ênfase3 5 2 6 6" xfId="11447"/>
    <cellStyle name="40% - Ênfase3 5 2 6 6 2" xfId="22823"/>
    <cellStyle name="40% - Ênfase3 5 2 6 6 3" xfId="34199"/>
    <cellStyle name="40% - Ênfase3 5 2 6 7" xfId="13343"/>
    <cellStyle name="40% - Ênfase3 5 2 6 8" xfId="24719"/>
    <cellStyle name="40% - Ênfase3 5 2 6 9" xfId="36095"/>
    <cellStyle name="40% - Ênfase3 5 2 7" xfId="2282"/>
    <cellStyle name="40% - Ênfase3 5 2 7 2" xfId="13659"/>
    <cellStyle name="40% - Ênfase3 5 2 7 3" xfId="25035"/>
    <cellStyle name="40% - Ênfase3 5 2 8" xfId="4179"/>
    <cellStyle name="40% - Ênfase3 5 2 8 2" xfId="15555"/>
    <cellStyle name="40% - Ênfase3 5 2 8 3" xfId="26931"/>
    <cellStyle name="40% - Ênfase3 5 2 9" xfId="6075"/>
    <cellStyle name="40% - Ênfase3 5 2 9 2" xfId="17451"/>
    <cellStyle name="40% - Ênfase3 5 2 9 3" xfId="28827"/>
    <cellStyle name="40% - Ênfase3 5 3" xfId="544"/>
    <cellStyle name="40% - Ênfase3 5 3 10" xfId="36569"/>
    <cellStyle name="40% - Ênfase3 5 3 2" xfId="2441"/>
    <cellStyle name="40% - Ênfase3 5 3 2 2" xfId="13817"/>
    <cellStyle name="40% - Ênfase3 5 3 2 3" xfId="25193"/>
    <cellStyle name="40% - Ênfase3 5 3 3" xfId="4337"/>
    <cellStyle name="40% - Ênfase3 5 3 3 2" xfId="15713"/>
    <cellStyle name="40% - Ênfase3 5 3 3 3" xfId="27089"/>
    <cellStyle name="40% - Ênfase3 5 3 4" xfId="6233"/>
    <cellStyle name="40% - Ênfase3 5 3 4 2" xfId="17609"/>
    <cellStyle name="40% - Ênfase3 5 3 4 3" xfId="28985"/>
    <cellStyle name="40% - Ênfase3 5 3 5" xfId="8129"/>
    <cellStyle name="40% - Ênfase3 5 3 5 2" xfId="19505"/>
    <cellStyle name="40% - Ênfase3 5 3 5 3" xfId="30881"/>
    <cellStyle name="40% - Ênfase3 5 3 6" xfId="10025"/>
    <cellStyle name="40% - Ênfase3 5 3 6 2" xfId="21401"/>
    <cellStyle name="40% - Ênfase3 5 3 6 3" xfId="32777"/>
    <cellStyle name="40% - Ênfase3 5 3 7" xfId="11921"/>
    <cellStyle name="40% - Ênfase3 5 3 8" xfId="23297"/>
    <cellStyle name="40% - Ênfase3 5 3 9" xfId="34673"/>
    <cellStyle name="40% - Ênfase3 5 4" xfId="860"/>
    <cellStyle name="40% - Ênfase3 5 4 10" xfId="36885"/>
    <cellStyle name="40% - Ênfase3 5 4 2" xfId="2757"/>
    <cellStyle name="40% - Ênfase3 5 4 2 2" xfId="14133"/>
    <cellStyle name="40% - Ênfase3 5 4 2 3" xfId="25509"/>
    <cellStyle name="40% - Ênfase3 5 4 3" xfId="4653"/>
    <cellStyle name="40% - Ênfase3 5 4 3 2" xfId="16029"/>
    <cellStyle name="40% - Ênfase3 5 4 3 3" xfId="27405"/>
    <cellStyle name="40% - Ênfase3 5 4 4" xfId="6549"/>
    <cellStyle name="40% - Ênfase3 5 4 4 2" xfId="17925"/>
    <cellStyle name="40% - Ênfase3 5 4 4 3" xfId="29301"/>
    <cellStyle name="40% - Ênfase3 5 4 5" xfId="8445"/>
    <cellStyle name="40% - Ênfase3 5 4 5 2" xfId="19821"/>
    <cellStyle name="40% - Ênfase3 5 4 5 3" xfId="31197"/>
    <cellStyle name="40% - Ênfase3 5 4 6" xfId="10341"/>
    <cellStyle name="40% - Ênfase3 5 4 6 2" xfId="21717"/>
    <cellStyle name="40% - Ênfase3 5 4 6 3" xfId="33093"/>
    <cellStyle name="40% - Ênfase3 5 4 7" xfId="12237"/>
    <cellStyle name="40% - Ênfase3 5 4 8" xfId="23613"/>
    <cellStyle name="40% - Ênfase3 5 4 9" xfId="34989"/>
    <cellStyle name="40% - Ênfase3 5 5" xfId="1176"/>
    <cellStyle name="40% - Ênfase3 5 5 10" xfId="37201"/>
    <cellStyle name="40% - Ênfase3 5 5 2" xfId="3073"/>
    <cellStyle name="40% - Ênfase3 5 5 2 2" xfId="14449"/>
    <cellStyle name="40% - Ênfase3 5 5 2 3" xfId="25825"/>
    <cellStyle name="40% - Ênfase3 5 5 3" xfId="4969"/>
    <cellStyle name="40% - Ênfase3 5 5 3 2" xfId="16345"/>
    <cellStyle name="40% - Ênfase3 5 5 3 3" xfId="27721"/>
    <cellStyle name="40% - Ênfase3 5 5 4" xfId="6865"/>
    <cellStyle name="40% - Ênfase3 5 5 4 2" xfId="18241"/>
    <cellStyle name="40% - Ênfase3 5 5 4 3" xfId="29617"/>
    <cellStyle name="40% - Ênfase3 5 5 5" xfId="8761"/>
    <cellStyle name="40% - Ênfase3 5 5 5 2" xfId="20137"/>
    <cellStyle name="40% - Ênfase3 5 5 5 3" xfId="31513"/>
    <cellStyle name="40% - Ênfase3 5 5 6" xfId="10657"/>
    <cellStyle name="40% - Ênfase3 5 5 6 2" xfId="22033"/>
    <cellStyle name="40% - Ênfase3 5 5 6 3" xfId="33409"/>
    <cellStyle name="40% - Ênfase3 5 5 7" xfId="12553"/>
    <cellStyle name="40% - Ênfase3 5 5 8" xfId="23929"/>
    <cellStyle name="40% - Ênfase3 5 5 9" xfId="35305"/>
    <cellStyle name="40% - Ênfase3 5 6" xfId="1492"/>
    <cellStyle name="40% - Ênfase3 5 6 10" xfId="37517"/>
    <cellStyle name="40% - Ênfase3 5 6 2" xfId="3389"/>
    <cellStyle name="40% - Ênfase3 5 6 2 2" xfId="14765"/>
    <cellStyle name="40% - Ênfase3 5 6 2 3" xfId="26141"/>
    <cellStyle name="40% - Ênfase3 5 6 3" xfId="5285"/>
    <cellStyle name="40% - Ênfase3 5 6 3 2" xfId="16661"/>
    <cellStyle name="40% - Ênfase3 5 6 3 3" xfId="28037"/>
    <cellStyle name="40% - Ênfase3 5 6 4" xfId="7181"/>
    <cellStyle name="40% - Ênfase3 5 6 4 2" xfId="18557"/>
    <cellStyle name="40% - Ênfase3 5 6 4 3" xfId="29933"/>
    <cellStyle name="40% - Ênfase3 5 6 5" xfId="9077"/>
    <cellStyle name="40% - Ênfase3 5 6 5 2" xfId="20453"/>
    <cellStyle name="40% - Ênfase3 5 6 5 3" xfId="31829"/>
    <cellStyle name="40% - Ênfase3 5 6 6" xfId="10973"/>
    <cellStyle name="40% - Ênfase3 5 6 6 2" xfId="22349"/>
    <cellStyle name="40% - Ênfase3 5 6 6 3" xfId="33725"/>
    <cellStyle name="40% - Ênfase3 5 6 7" xfId="12869"/>
    <cellStyle name="40% - Ênfase3 5 6 8" xfId="24245"/>
    <cellStyle name="40% - Ênfase3 5 6 9" xfId="35621"/>
    <cellStyle name="40% - Ênfase3 5 7" xfId="1808"/>
    <cellStyle name="40% - Ênfase3 5 7 10" xfId="37833"/>
    <cellStyle name="40% - Ênfase3 5 7 2" xfId="3705"/>
    <cellStyle name="40% - Ênfase3 5 7 2 2" xfId="15081"/>
    <cellStyle name="40% - Ênfase3 5 7 2 3" xfId="26457"/>
    <cellStyle name="40% - Ênfase3 5 7 3" xfId="5601"/>
    <cellStyle name="40% - Ênfase3 5 7 3 2" xfId="16977"/>
    <cellStyle name="40% - Ênfase3 5 7 3 3" xfId="28353"/>
    <cellStyle name="40% - Ênfase3 5 7 4" xfId="7497"/>
    <cellStyle name="40% - Ênfase3 5 7 4 2" xfId="18873"/>
    <cellStyle name="40% - Ênfase3 5 7 4 3" xfId="30249"/>
    <cellStyle name="40% - Ênfase3 5 7 5" xfId="9393"/>
    <cellStyle name="40% - Ênfase3 5 7 5 2" xfId="20769"/>
    <cellStyle name="40% - Ênfase3 5 7 5 3" xfId="32145"/>
    <cellStyle name="40% - Ênfase3 5 7 6" xfId="11289"/>
    <cellStyle name="40% - Ênfase3 5 7 6 2" xfId="22665"/>
    <cellStyle name="40% - Ênfase3 5 7 6 3" xfId="34041"/>
    <cellStyle name="40% - Ênfase3 5 7 7" xfId="13185"/>
    <cellStyle name="40% - Ênfase3 5 7 8" xfId="24561"/>
    <cellStyle name="40% - Ênfase3 5 7 9" xfId="35937"/>
    <cellStyle name="40% - Ênfase3 5 8" xfId="2124"/>
    <cellStyle name="40% - Ênfase3 5 8 2" xfId="13501"/>
    <cellStyle name="40% - Ênfase3 5 8 3" xfId="24877"/>
    <cellStyle name="40% - Ênfase3 5 9" xfId="4021"/>
    <cellStyle name="40% - Ênfase3 5 9 2" xfId="15397"/>
    <cellStyle name="40% - Ênfase3 5 9 3" xfId="26773"/>
    <cellStyle name="40% - Ênfase3 6" xfId="295"/>
    <cellStyle name="40% - Ênfase3 6 10" xfId="7881"/>
    <cellStyle name="40% - Ênfase3 6 10 2" xfId="19257"/>
    <cellStyle name="40% - Ênfase3 6 10 3" xfId="30633"/>
    <cellStyle name="40% - Ênfase3 6 11" xfId="9777"/>
    <cellStyle name="40% - Ênfase3 6 11 2" xfId="21153"/>
    <cellStyle name="40% - Ênfase3 6 11 3" xfId="32529"/>
    <cellStyle name="40% - Ênfase3 6 12" xfId="11673"/>
    <cellStyle name="40% - Ênfase3 6 13" xfId="23049"/>
    <cellStyle name="40% - Ênfase3 6 14" xfId="34425"/>
    <cellStyle name="40% - Ênfase3 6 15" xfId="36321"/>
    <cellStyle name="40% - Ênfase3 6 2" xfId="612"/>
    <cellStyle name="40% - Ênfase3 6 2 10" xfId="36637"/>
    <cellStyle name="40% - Ênfase3 6 2 2" xfId="2509"/>
    <cellStyle name="40% - Ênfase3 6 2 2 2" xfId="13885"/>
    <cellStyle name="40% - Ênfase3 6 2 2 3" xfId="25261"/>
    <cellStyle name="40% - Ênfase3 6 2 3" xfId="4405"/>
    <cellStyle name="40% - Ênfase3 6 2 3 2" xfId="15781"/>
    <cellStyle name="40% - Ênfase3 6 2 3 3" xfId="27157"/>
    <cellStyle name="40% - Ênfase3 6 2 4" xfId="6301"/>
    <cellStyle name="40% - Ênfase3 6 2 4 2" xfId="17677"/>
    <cellStyle name="40% - Ênfase3 6 2 4 3" xfId="29053"/>
    <cellStyle name="40% - Ênfase3 6 2 5" xfId="8197"/>
    <cellStyle name="40% - Ênfase3 6 2 5 2" xfId="19573"/>
    <cellStyle name="40% - Ênfase3 6 2 5 3" xfId="30949"/>
    <cellStyle name="40% - Ênfase3 6 2 6" xfId="10093"/>
    <cellStyle name="40% - Ênfase3 6 2 6 2" xfId="21469"/>
    <cellStyle name="40% - Ênfase3 6 2 6 3" xfId="32845"/>
    <cellStyle name="40% - Ênfase3 6 2 7" xfId="11989"/>
    <cellStyle name="40% - Ênfase3 6 2 8" xfId="23365"/>
    <cellStyle name="40% - Ênfase3 6 2 9" xfId="34741"/>
    <cellStyle name="40% - Ênfase3 6 3" xfId="928"/>
    <cellStyle name="40% - Ênfase3 6 3 10" xfId="36953"/>
    <cellStyle name="40% - Ênfase3 6 3 2" xfId="2825"/>
    <cellStyle name="40% - Ênfase3 6 3 2 2" xfId="14201"/>
    <cellStyle name="40% - Ênfase3 6 3 2 3" xfId="25577"/>
    <cellStyle name="40% - Ênfase3 6 3 3" xfId="4721"/>
    <cellStyle name="40% - Ênfase3 6 3 3 2" xfId="16097"/>
    <cellStyle name="40% - Ênfase3 6 3 3 3" xfId="27473"/>
    <cellStyle name="40% - Ênfase3 6 3 4" xfId="6617"/>
    <cellStyle name="40% - Ênfase3 6 3 4 2" xfId="17993"/>
    <cellStyle name="40% - Ênfase3 6 3 4 3" xfId="29369"/>
    <cellStyle name="40% - Ênfase3 6 3 5" xfId="8513"/>
    <cellStyle name="40% - Ênfase3 6 3 5 2" xfId="19889"/>
    <cellStyle name="40% - Ênfase3 6 3 5 3" xfId="31265"/>
    <cellStyle name="40% - Ênfase3 6 3 6" xfId="10409"/>
    <cellStyle name="40% - Ênfase3 6 3 6 2" xfId="21785"/>
    <cellStyle name="40% - Ênfase3 6 3 6 3" xfId="33161"/>
    <cellStyle name="40% - Ênfase3 6 3 7" xfId="12305"/>
    <cellStyle name="40% - Ênfase3 6 3 8" xfId="23681"/>
    <cellStyle name="40% - Ênfase3 6 3 9" xfId="35057"/>
    <cellStyle name="40% - Ênfase3 6 4" xfId="1244"/>
    <cellStyle name="40% - Ênfase3 6 4 10" xfId="37269"/>
    <cellStyle name="40% - Ênfase3 6 4 2" xfId="3141"/>
    <cellStyle name="40% - Ênfase3 6 4 2 2" xfId="14517"/>
    <cellStyle name="40% - Ênfase3 6 4 2 3" xfId="25893"/>
    <cellStyle name="40% - Ênfase3 6 4 3" xfId="5037"/>
    <cellStyle name="40% - Ênfase3 6 4 3 2" xfId="16413"/>
    <cellStyle name="40% - Ênfase3 6 4 3 3" xfId="27789"/>
    <cellStyle name="40% - Ênfase3 6 4 4" xfId="6933"/>
    <cellStyle name="40% - Ênfase3 6 4 4 2" xfId="18309"/>
    <cellStyle name="40% - Ênfase3 6 4 4 3" xfId="29685"/>
    <cellStyle name="40% - Ênfase3 6 4 5" xfId="8829"/>
    <cellStyle name="40% - Ênfase3 6 4 5 2" xfId="20205"/>
    <cellStyle name="40% - Ênfase3 6 4 5 3" xfId="31581"/>
    <cellStyle name="40% - Ênfase3 6 4 6" xfId="10725"/>
    <cellStyle name="40% - Ênfase3 6 4 6 2" xfId="22101"/>
    <cellStyle name="40% - Ênfase3 6 4 6 3" xfId="33477"/>
    <cellStyle name="40% - Ênfase3 6 4 7" xfId="12621"/>
    <cellStyle name="40% - Ênfase3 6 4 8" xfId="23997"/>
    <cellStyle name="40% - Ênfase3 6 4 9" xfId="35373"/>
    <cellStyle name="40% - Ênfase3 6 5" xfId="1560"/>
    <cellStyle name="40% - Ênfase3 6 5 10" xfId="37585"/>
    <cellStyle name="40% - Ênfase3 6 5 2" xfId="3457"/>
    <cellStyle name="40% - Ênfase3 6 5 2 2" xfId="14833"/>
    <cellStyle name="40% - Ênfase3 6 5 2 3" xfId="26209"/>
    <cellStyle name="40% - Ênfase3 6 5 3" xfId="5353"/>
    <cellStyle name="40% - Ênfase3 6 5 3 2" xfId="16729"/>
    <cellStyle name="40% - Ênfase3 6 5 3 3" xfId="28105"/>
    <cellStyle name="40% - Ênfase3 6 5 4" xfId="7249"/>
    <cellStyle name="40% - Ênfase3 6 5 4 2" xfId="18625"/>
    <cellStyle name="40% - Ênfase3 6 5 4 3" xfId="30001"/>
    <cellStyle name="40% - Ênfase3 6 5 5" xfId="9145"/>
    <cellStyle name="40% - Ênfase3 6 5 5 2" xfId="20521"/>
    <cellStyle name="40% - Ênfase3 6 5 5 3" xfId="31897"/>
    <cellStyle name="40% - Ênfase3 6 5 6" xfId="11041"/>
    <cellStyle name="40% - Ênfase3 6 5 6 2" xfId="22417"/>
    <cellStyle name="40% - Ênfase3 6 5 6 3" xfId="33793"/>
    <cellStyle name="40% - Ênfase3 6 5 7" xfId="12937"/>
    <cellStyle name="40% - Ênfase3 6 5 8" xfId="24313"/>
    <cellStyle name="40% - Ênfase3 6 5 9" xfId="35689"/>
    <cellStyle name="40% - Ênfase3 6 6" xfId="1876"/>
    <cellStyle name="40% - Ênfase3 6 6 10" xfId="37901"/>
    <cellStyle name="40% - Ênfase3 6 6 2" xfId="3773"/>
    <cellStyle name="40% - Ênfase3 6 6 2 2" xfId="15149"/>
    <cellStyle name="40% - Ênfase3 6 6 2 3" xfId="26525"/>
    <cellStyle name="40% - Ênfase3 6 6 3" xfId="5669"/>
    <cellStyle name="40% - Ênfase3 6 6 3 2" xfId="17045"/>
    <cellStyle name="40% - Ênfase3 6 6 3 3" xfId="28421"/>
    <cellStyle name="40% - Ênfase3 6 6 4" xfId="7565"/>
    <cellStyle name="40% - Ênfase3 6 6 4 2" xfId="18941"/>
    <cellStyle name="40% - Ênfase3 6 6 4 3" xfId="30317"/>
    <cellStyle name="40% - Ênfase3 6 6 5" xfId="9461"/>
    <cellStyle name="40% - Ênfase3 6 6 5 2" xfId="20837"/>
    <cellStyle name="40% - Ênfase3 6 6 5 3" xfId="32213"/>
    <cellStyle name="40% - Ênfase3 6 6 6" xfId="11357"/>
    <cellStyle name="40% - Ênfase3 6 6 6 2" xfId="22733"/>
    <cellStyle name="40% - Ênfase3 6 6 6 3" xfId="34109"/>
    <cellStyle name="40% - Ênfase3 6 6 7" xfId="13253"/>
    <cellStyle name="40% - Ênfase3 6 6 8" xfId="24629"/>
    <cellStyle name="40% - Ênfase3 6 6 9" xfId="36005"/>
    <cellStyle name="40% - Ênfase3 6 7" xfId="2192"/>
    <cellStyle name="40% - Ênfase3 6 7 2" xfId="13569"/>
    <cellStyle name="40% - Ênfase3 6 7 3" xfId="24945"/>
    <cellStyle name="40% - Ênfase3 6 8" xfId="4089"/>
    <cellStyle name="40% - Ênfase3 6 8 2" xfId="15465"/>
    <cellStyle name="40% - Ênfase3 6 8 3" xfId="26841"/>
    <cellStyle name="40% - Ênfase3 6 9" xfId="5985"/>
    <cellStyle name="40% - Ênfase3 6 9 2" xfId="17361"/>
    <cellStyle name="40% - Ênfase3 6 9 3" xfId="28737"/>
    <cellStyle name="40% - Ênfase3 7" xfId="454"/>
    <cellStyle name="40% - Ênfase3 7 10" xfId="36479"/>
    <cellStyle name="40% - Ênfase3 7 2" xfId="2351"/>
    <cellStyle name="40% - Ênfase3 7 2 2" xfId="13727"/>
    <cellStyle name="40% - Ênfase3 7 2 3" xfId="25103"/>
    <cellStyle name="40% - Ênfase3 7 3" xfId="4247"/>
    <cellStyle name="40% - Ênfase3 7 3 2" xfId="15623"/>
    <cellStyle name="40% - Ênfase3 7 3 3" xfId="26999"/>
    <cellStyle name="40% - Ênfase3 7 4" xfId="6143"/>
    <cellStyle name="40% - Ênfase3 7 4 2" xfId="17519"/>
    <cellStyle name="40% - Ênfase3 7 4 3" xfId="28895"/>
    <cellStyle name="40% - Ênfase3 7 5" xfId="8039"/>
    <cellStyle name="40% - Ênfase3 7 5 2" xfId="19415"/>
    <cellStyle name="40% - Ênfase3 7 5 3" xfId="30791"/>
    <cellStyle name="40% - Ênfase3 7 6" xfId="9935"/>
    <cellStyle name="40% - Ênfase3 7 6 2" xfId="21311"/>
    <cellStyle name="40% - Ênfase3 7 6 3" xfId="32687"/>
    <cellStyle name="40% - Ênfase3 7 7" xfId="11831"/>
    <cellStyle name="40% - Ênfase3 7 8" xfId="23207"/>
    <cellStyle name="40% - Ênfase3 7 9" xfId="34583"/>
    <cellStyle name="40% - Ênfase3 8" xfId="770"/>
    <cellStyle name="40% - Ênfase3 8 10" xfId="36795"/>
    <cellStyle name="40% - Ênfase3 8 2" xfId="2667"/>
    <cellStyle name="40% - Ênfase3 8 2 2" xfId="14043"/>
    <cellStyle name="40% - Ênfase3 8 2 3" xfId="25419"/>
    <cellStyle name="40% - Ênfase3 8 3" xfId="4563"/>
    <cellStyle name="40% - Ênfase3 8 3 2" xfId="15939"/>
    <cellStyle name="40% - Ênfase3 8 3 3" xfId="27315"/>
    <cellStyle name="40% - Ênfase3 8 4" xfId="6459"/>
    <cellStyle name="40% - Ênfase3 8 4 2" xfId="17835"/>
    <cellStyle name="40% - Ênfase3 8 4 3" xfId="29211"/>
    <cellStyle name="40% - Ênfase3 8 5" xfId="8355"/>
    <cellStyle name="40% - Ênfase3 8 5 2" xfId="19731"/>
    <cellStyle name="40% - Ênfase3 8 5 3" xfId="31107"/>
    <cellStyle name="40% - Ênfase3 8 6" xfId="10251"/>
    <cellStyle name="40% - Ênfase3 8 6 2" xfId="21627"/>
    <cellStyle name="40% - Ênfase3 8 6 3" xfId="33003"/>
    <cellStyle name="40% - Ênfase3 8 7" xfId="12147"/>
    <cellStyle name="40% - Ênfase3 8 8" xfId="23523"/>
    <cellStyle name="40% - Ênfase3 8 9" xfId="34899"/>
    <cellStyle name="40% - Ênfase3 9" xfId="1086"/>
    <cellStyle name="40% - Ênfase3 9 10" xfId="37111"/>
    <cellStyle name="40% - Ênfase3 9 2" xfId="2983"/>
    <cellStyle name="40% - Ênfase3 9 2 2" xfId="14359"/>
    <cellStyle name="40% - Ênfase3 9 2 3" xfId="25735"/>
    <cellStyle name="40% - Ênfase3 9 3" xfId="4879"/>
    <cellStyle name="40% - Ênfase3 9 3 2" xfId="16255"/>
    <cellStyle name="40% - Ênfase3 9 3 3" xfId="27631"/>
    <cellStyle name="40% - Ênfase3 9 4" xfId="6775"/>
    <cellStyle name="40% - Ênfase3 9 4 2" xfId="18151"/>
    <cellStyle name="40% - Ênfase3 9 4 3" xfId="29527"/>
    <cellStyle name="40% - Ênfase3 9 5" xfId="8671"/>
    <cellStyle name="40% - Ênfase3 9 5 2" xfId="20047"/>
    <cellStyle name="40% - Ênfase3 9 5 3" xfId="31423"/>
    <cellStyle name="40% - Ênfase3 9 6" xfId="10567"/>
    <cellStyle name="40% - Ênfase3 9 6 2" xfId="21943"/>
    <cellStyle name="40% - Ênfase3 9 6 3" xfId="33319"/>
    <cellStyle name="40% - Ênfase3 9 7" xfId="12463"/>
    <cellStyle name="40% - Ênfase3 9 8" xfId="23839"/>
    <cellStyle name="40% - Ênfase3 9 9" xfId="35215"/>
    <cellStyle name="40% - Ênfase4" xfId="55" builtinId="43" customBuiltin="1"/>
    <cellStyle name="40% - Ênfase4 10" xfId="1403"/>
    <cellStyle name="40% - Ênfase4 10 10" xfId="37428"/>
    <cellStyle name="40% - Ênfase4 10 2" xfId="3300"/>
    <cellStyle name="40% - Ênfase4 10 2 2" xfId="14676"/>
    <cellStyle name="40% - Ênfase4 10 2 3" xfId="26052"/>
    <cellStyle name="40% - Ênfase4 10 3" xfId="5196"/>
    <cellStyle name="40% - Ênfase4 10 3 2" xfId="16572"/>
    <cellStyle name="40% - Ênfase4 10 3 3" xfId="27948"/>
    <cellStyle name="40% - Ênfase4 10 4" xfId="7092"/>
    <cellStyle name="40% - Ênfase4 10 4 2" xfId="18468"/>
    <cellStyle name="40% - Ênfase4 10 4 3" xfId="29844"/>
    <cellStyle name="40% - Ênfase4 10 5" xfId="8988"/>
    <cellStyle name="40% - Ênfase4 10 5 2" xfId="20364"/>
    <cellStyle name="40% - Ênfase4 10 5 3" xfId="31740"/>
    <cellStyle name="40% - Ênfase4 10 6" xfId="10884"/>
    <cellStyle name="40% - Ênfase4 10 6 2" xfId="22260"/>
    <cellStyle name="40% - Ênfase4 10 6 3" xfId="33636"/>
    <cellStyle name="40% - Ênfase4 10 7" xfId="12780"/>
    <cellStyle name="40% - Ênfase4 10 8" xfId="24156"/>
    <cellStyle name="40% - Ênfase4 10 9" xfId="35532"/>
    <cellStyle name="40% - Ênfase4 11" xfId="1719"/>
    <cellStyle name="40% - Ênfase4 11 10" xfId="37744"/>
    <cellStyle name="40% - Ênfase4 11 2" xfId="3616"/>
    <cellStyle name="40% - Ênfase4 11 2 2" xfId="14992"/>
    <cellStyle name="40% - Ênfase4 11 2 3" xfId="26368"/>
    <cellStyle name="40% - Ênfase4 11 3" xfId="5512"/>
    <cellStyle name="40% - Ênfase4 11 3 2" xfId="16888"/>
    <cellStyle name="40% - Ênfase4 11 3 3" xfId="28264"/>
    <cellStyle name="40% - Ênfase4 11 4" xfId="7408"/>
    <cellStyle name="40% - Ênfase4 11 4 2" xfId="18784"/>
    <cellStyle name="40% - Ênfase4 11 4 3" xfId="30160"/>
    <cellStyle name="40% - Ênfase4 11 5" xfId="9304"/>
    <cellStyle name="40% - Ênfase4 11 5 2" xfId="20680"/>
    <cellStyle name="40% - Ênfase4 11 5 3" xfId="32056"/>
    <cellStyle name="40% - Ênfase4 11 6" xfId="11200"/>
    <cellStyle name="40% - Ênfase4 11 6 2" xfId="22576"/>
    <cellStyle name="40% - Ênfase4 11 6 3" xfId="33952"/>
    <cellStyle name="40% - Ênfase4 11 7" xfId="13096"/>
    <cellStyle name="40% - Ênfase4 11 8" xfId="24472"/>
    <cellStyle name="40% - Ênfase4 11 9" xfId="35848"/>
    <cellStyle name="40% - Ênfase4 12" xfId="2035"/>
    <cellStyle name="40% - Ênfase4 12 2" xfId="13412"/>
    <cellStyle name="40% - Ênfase4 12 3" xfId="24788"/>
    <cellStyle name="40% - Ênfase4 13" xfId="3932"/>
    <cellStyle name="40% - Ênfase4 13 2" xfId="15308"/>
    <cellStyle name="40% - Ênfase4 13 3" xfId="26684"/>
    <cellStyle name="40% - Ênfase4 14" xfId="5828"/>
    <cellStyle name="40% - Ênfase4 14 2" xfId="17204"/>
    <cellStyle name="40% - Ênfase4 14 3" xfId="28580"/>
    <cellStyle name="40% - Ênfase4 15" xfId="7724"/>
    <cellStyle name="40% - Ênfase4 15 2" xfId="19100"/>
    <cellStyle name="40% - Ênfase4 15 3" xfId="30476"/>
    <cellStyle name="40% - Ênfase4 16" xfId="9620"/>
    <cellStyle name="40% - Ênfase4 16 2" xfId="20996"/>
    <cellStyle name="40% - Ênfase4 16 3" xfId="32372"/>
    <cellStyle name="40% - Ênfase4 17" xfId="11516"/>
    <cellStyle name="40% - Ênfase4 18" xfId="22892"/>
    <cellStyle name="40% - Ênfase4 19" xfId="34268"/>
    <cellStyle name="40% - Ênfase4 2" xfId="160"/>
    <cellStyle name="40% - Ênfase4 2 10" xfId="3954"/>
    <cellStyle name="40% - Ênfase4 2 10 2" xfId="15330"/>
    <cellStyle name="40% - Ênfase4 2 10 3" xfId="26706"/>
    <cellStyle name="40% - Ênfase4 2 11" xfId="5850"/>
    <cellStyle name="40% - Ênfase4 2 11 2" xfId="17226"/>
    <cellStyle name="40% - Ênfase4 2 11 3" xfId="28602"/>
    <cellStyle name="40% - Ênfase4 2 12" xfId="7746"/>
    <cellStyle name="40% - Ênfase4 2 12 2" xfId="19122"/>
    <cellStyle name="40% - Ênfase4 2 12 3" xfId="30498"/>
    <cellStyle name="40% - Ênfase4 2 13" xfId="9642"/>
    <cellStyle name="40% - Ênfase4 2 13 2" xfId="21018"/>
    <cellStyle name="40% - Ênfase4 2 13 3" xfId="32394"/>
    <cellStyle name="40% - Ênfase4 2 14" xfId="11538"/>
    <cellStyle name="40% - Ênfase4 2 15" xfId="22914"/>
    <cellStyle name="40% - Ênfase4 2 16" xfId="34290"/>
    <cellStyle name="40% - Ênfase4 2 17" xfId="36186"/>
    <cellStyle name="40% - Ênfase4 2 2" xfId="250"/>
    <cellStyle name="40% - Ênfase4 2 2 10" xfId="5940"/>
    <cellStyle name="40% - Ênfase4 2 2 10 2" xfId="17316"/>
    <cellStyle name="40% - Ênfase4 2 2 10 3" xfId="28692"/>
    <cellStyle name="40% - Ênfase4 2 2 11" xfId="7836"/>
    <cellStyle name="40% - Ênfase4 2 2 11 2" xfId="19212"/>
    <cellStyle name="40% - Ênfase4 2 2 11 3" xfId="30588"/>
    <cellStyle name="40% - Ênfase4 2 2 12" xfId="9732"/>
    <cellStyle name="40% - Ênfase4 2 2 12 2" xfId="21108"/>
    <cellStyle name="40% - Ênfase4 2 2 12 3" xfId="32484"/>
    <cellStyle name="40% - Ênfase4 2 2 13" xfId="11628"/>
    <cellStyle name="40% - Ênfase4 2 2 14" xfId="23004"/>
    <cellStyle name="40% - Ênfase4 2 2 15" xfId="34380"/>
    <cellStyle name="40% - Ênfase4 2 2 16" xfId="36276"/>
    <cellStyle name="40% - Ênfase4 2 2 2" xfId="408"/>
    <cellStyle name="40% - Ênfase4 2 2 2 10" xfId="7994"/>
    <cellStyle name="40% - Ênfase4 2 2 2 10 2" xfId="19370"/>
    <cellStyle name="40% - Ênfase4 2 2 2 10 3" xfId="30746"/>
    <cellStyle name="40% - Ênfase4 2 2 2 11" xfId="9890"/>
    <cellStyle name="40% - Ênfase4 2 2 2 11 2" xfId="21266"/>
    <cellStyle name="40% - Ênfase4 2 2 2 11 3" xfId="32642"/>
    <cellStyle name="40% - Ênfase4 2 2 2 12" xfId="11786"/>
    <cellStyle name="40% - Ênfase4 2 2 2 13" xfId="23162"/>
    <cellStyle name="40% - Ênfase4 2 2 2 14" xfId="34538"/>
    <cellStyle name="40% - Ênfase4 2 2 2 15" xfId="36434"/>
    <cellStyle name="40% - Ênfase4 2 2 2 2" xfId="725"/>
    <cellStyle name="40% - Ênfase4 2 2 2 2 10" xfId="36750"/>
    <cellStyle name="40% - Ênfase4 2 2 2 2 2" xfId="2622"/>
    <cellStyle name="40% - Ênfase4 2 2 2 2 2 2" xfId="13998"/>
    <cellStyle name="40% - Ênfase4 2 2 2 2 2 3" xfId="25374"/>
    <cellStyle name="40% - Ênfase4 2 2 2 2 3" xfId="4518"/>
    <cellStyle name="40% - Ênfase4 2 2 2 2 3 2" xfId="15894"/>
    <cellStyle name="40% - Ênfase4 2 2 2 2 3 3" xfId="27270"/>
    <cellStyle name="40% - Ênfase4 2 2 2 2 4" xfId="6414"/>
    <cellStyle name="40% - Ênfase4 2 2 2 2 4 2" xfId="17790"/>
    <cellStyle name="40% - Ênfase4 2 2 2 2 4 3" xfId="29166"/>
    <cellStyle name="40% - Ênfase4 2 2 2 2 5" xfId="8310"/>
    <cellStyle name="40% - Ênfase4 2 2 2 2 5 2" xfId="19686"/>
    <cellStyle name="40% - Ênfase4 2 2 2 2 5 3" xfId="31062"/>
    <cellStyle name="40% - Ênfase4 2 2 2 2 6" xfId="10206"/>
    <cellStyle name="40% - Ênfase4 2 2 2 2 6 2" xfId="21582"/>
    <cellStyle name="40% - Ênfase4 2 2 2 2 6 3" xfId="32958"/>
    <cellStyle name="40% - Ênfase4 2 2 2 2 7" xfId="12102"/>
    <cellStyle name="40% - Ênfase4 2 2 2 2 8" xfId="23478"/>
    <cellStyle name="40% - Ênfase4 2 2 2 2 9" xfId="34854"/>
    <cellStyle name="40% - Ênfase4 2 2 2 3" xfId="1041"/>
    <cellStyle name="40% - Ênfase4 2 2 2 3 10" xfId="37066"/>
    <cellStyle name="40% - Ênfase4 2 2 2 3 2" xfId="2938"/>
    <cellStyle name="40% - Ênfase4 2 2 2 3 2 2" xfId="14314"/>
    <cellStyle name="40% - Ênfase4 2 2 2 3 2 3" xfId="25690"/>
    <cellStyle name="40% - Ênfase4 2 2 2 3 3" xfId="4834"/>
    <cellStyle name="40% - Ênfase4 2 2 2 3 3 2" xfId="16210"/>
    <cellStyle name="40% - Ênfase4 2 2 2 3 3 3" xfId="27586"/>
    <cellStyle name="40% - Ênfase4 2 2 2 3 4" xfId="6730"/>
    <cellStyle name="40% - Ênfase4 2 2 2 3 4 2" xfId="18106"/>
    <cellStyle name="40% - Ênfase4 2 2 2 3 4 3" xfId="29482"/>
    <cellStyle name="40% - Ênfase4 2 2 2 3 5" xfId="8626"/>
    <cellStyle name="40% - Ênfase4 2 2 2 3 5 2" xfId="20002"/>
    <cellStyle name="40% - Ênfase4 2 2 2 3 5 3" xfId="31378"/>
    <cellStyle name="40% - Ênfase4 2 2 2 3 6" xfId="10522"/>
    <cellStyle name="40% - Ênfase4 2 2 2 3 6 2" xfId="21898"/>
    <cellStyle name="40% - Ênfase4 2 2 2 3 6 3" xfId="33274"/>
    <cellStyle name="40% - Ênfase4 2 2 2 3 7" xfId="12418"/>
    <cellStyle name="40% - Ênfase4 2 2 2 3 8" xfId="23794"/>
    <cellStyle name="40% - Ênfase4 2 2 2 3 9" xfId="35170"/>
    <cellStyle name="40% - Ênfase4 2 2 2 4" xfId="1357"/>
    <cellStyle name="40% - Ênfase4 2 2 2 4 10" xfId="37382"/>
    <cellStyle name="40% - Ênfase4 2 2 2 4 2" xfId="3254"/>
    <cellStyle name="40% - Ênfase4 2 2 2 4 2 2" xfId="14630"/>
    <cellStyle name="40% - Ênfase4 2 2 2 4 2 3" xfId="26006"/>
    <cellStyle name="40% - Ênfase4 2 2 2 4 3" xfId="5150"/>
    <cellStyle name="40% - Ênfase4 2 2 2 4 3 2" xfId="16526"/>
    <cellStyle name="40% - Ênfase4 2 2 2 4 3 3" xfId="27902"/>
    <cellStyle name="40% - Ênfase4 2 2 2 4 4" xfId="7046"/>
    <cellStyle name="40% - Ênfase4 2 2 2 4 4 2" xfId="18422"/>
    <cellStyle name="40% - Ênfase4 2 2 2 4 4 3" xfId="29798"/>
    <cellStyle name="40% - Ênfase4 2 2 2 4 5" xfId="8942"/>
    <cellStyle name="40% - Ênfase4 2 2 2 4 5 2" xfId="20318"/>
    <cellStyle name="40% - Ênfase4 2 2 2 4 5 3" xfId="31694"/>
    <cellStyle name="40% - Ênfase4 2 2 2 4 6" xfId="10838"/>
    <cellStyle name="40% - Ênfase4 2 2 2 4 6 2" xfId="22214"/>
    <cellStyle name="40% - Ênfase4 2 2 2 4 6 3" xfId="33590"/>
    <cellStyle name="40% - Ênfase4 2 2 2 4 7" xfId="12734"/>
    <cellStyle name="40% - Ênfase4 2 2 2 4 8" xfId="24110"/>
    <cellStyle name="40% - Ênfase4 2 2 2 4 9" xfId="35486"/>
    <cellStyle name="40% - Ênfase4 2 2 2 5" xfId="1673"/>
    <cellStyle name="40% - Ênfase4 2 2 2 5 10" xfId="37698"/>
    <cellStyle name="40% - Ênfase4 2 2 2 5 2" xfId="3570"/>
    <cellStyle name="40% - Ênfase4 2 2 2 5 2 2" xfId="14946"/>
    <cellStyle name="40% - Ênfase4 2 2 2 5 2 3" xfId="26322"/>
    <cellStyle name="40% - Ênfase4 2 2 2 5 3" xfId="5466"/>
    <cellStyle name="40% - Ênfase4 2 2 2 5 3 2" xfId="16842"/>
    <cellStyle name="40% - Ênfase4 2 2 2 5 3 3" xfId="28218"/>
    <cellStyle name="40% - Ênfase4 2 2 2 5 4" xfId="7362"/>
    <cellStyle name="40% - Ênfase4 2 2 2 5 4 2" xfId="18738"/>
    <cellStyle name="40% - Ênfase4 2 2 2 5 4 3" xfId="30114"/>
    <cellStyle name="40% - Ênfase4 2 2 2 5 5" xfId="9258"/>
    <cellStyle name="40% - Ênfase4 2 2 2 5 5 2" xfId="20634"/>
    <cellStyle name="40% - Ênfase4 2 2 2 5 5 3" xfId="32010"/>
    <cellStyle name="40% - Ênfase4 2 2 2 5 6" xfId="11154"/>
    <cellStyle name="40% - Ênfase4 2 2 2 5 6 2" xfId="22530"/>
    <cellStyle name="40% - Ênfase4 2 2 2 5 6 3" xfId="33906"/>
    <cellStyle name="40% - Ênfase4 2 2 2 5 7" xfId="13050"/>
    <cellStyle name="40% - Ênfase4 2 2 2 5 8" xfId="24426"/>
    <cellStyle name="40% - Ênfase4 2 2 2 5 9" xfId="35802"/>
    <cellStyle name="40% - Ênfase4 2 2 2 6" xfId="1989"/>
    <cellStyle name="40% - Ênfase4 2 2 2 6 10" xfId="38014"/>
    <cellStyle name="40% - Ênfase4 2 2 2 6 2" xfId="3886"/>
    <cellStyle name="40% - Ênfase4 2 2 2 6 2 2" xfId="15262"/>
    <cellStyle name="40% - Ênfase4 2 2 2 6 2 3" xfId="26638"/>
    <cellStyle name="40% - Ênfase4 2 2 2 6 3" xfId="5782"/>
    <cellStyle name="40% - Ênfase4 2 2 2 6 3 2" xfId="17158"/>
    <cellStyle name="40% - Ênfase4 2 2 2 6 3 3" xfId="28534"/>
    <cellStyle name="40% - Ênfase4 2 2 2 6 4" xfId="7678"/>
    <cellStyle name="40% - Ênfase4 2 2 2 6 4 2" xfId="19054"/>
    <cellStyle name="40% - Ênfase4 2 2 2 6 4 3" xfId="30430"/>
    <cellStyle name="40% - Ênfase4 2 2 2 6 5" xfId="9574"/>
    <cellStyle name="40% - Ênfase4 2 2 2 6 5 2" xfId="20950"/>
    <cellStyle name="40% - Ênfase4 2 2 2 6 5 3" xfId="32326"/>
    <cellStyle name="40% - Ênfase4 2 2 2 6 6" xfId="11470"/>
    <cellStyle name="40% - Ênfase4 2 2 2 6 6 2" xfId="22846"/>
    <cellStyle name="40% - Ênfase4 2 2 2 6 6 3" xfId="34222"/>
    <cellStyle name="40% - Ênfase4 2 2 2 6 7" xfId="13366"/>
    <cellStyle name="40% - Ênfase4 2 2 2 6 8" xfId="24742"/>
    <cellStyle name="40% - Ênfase4 2 2 2 6 9" xfId="36118"/>
    <cellStyle name="40% - Ênfase4 2 2 2 7" xfId="2305"/>
    <cellStyle name="40% - Ênfase4 2 2 2 7 2" xfId="13682"/>
    <cellStyle name="40% - Ênfase4 2 2 2 7 3" xfId="25058"/>
    <cellStyle name="40% - Ênfase4 2 2 2 8" xfId="4202"/>
    <cellStyle name="40% - Ênfase4 2 2 2 8 2" xfId="15578"/>
    <cellStyle name="40% - Ênfase4 2 2 2 8 3" xfId="26954"/>
    <cellStyle name="40% - Ênfase4 2 2 2 9" xfId="6098"/>
    <cellStyle name="40% - Ênfase4 2 2 2 9 2" xfId="17474"/>
    <cellStyle name="40% - Ênfase4 2 2 2 9 3" xfId="28850"/>
    <cellStyle name="40% - Ênfase4 2 2 3" xfId="567"/>
    <cellStyle name="40% - Ênfase4 2 2 3 10" xfId="36592"/>
    <cellStyle name="40% - Ênfase4 2 2 3 2" xfId="2464"/>
    <cellStyle name="40% - Ênfase4 2 2 3 2 2" xfId="13840"/>
    <cellStyle name="40% - Ênfase4 2 2 3 2 3" xfId="25216"/>
    <cellStyle name="40% - Ênfase4 2 2 3 3" xfId="4360"/>
    <cellStyle name="40% - Ênfase4 2 2 3 3 2" xfId="15736"/>
    <cellStyle name="40% - Ênfase4 2 2 3 3 3" xfId="27112"/>
    <cellStyle name="40% - Ênfase4 2 2 3 4" xfId="6256"/>
    <cellStyle name="40% - Ênfase4 2 2 3 4 2" xfId="17632"/>
    <cellStyle name="40% - Ênfase4 2 2 3 4 3" xfId="29008"/>
    <cellStyle name="40% - Ênfase4 2 2 3 5" xfId="8152"/>
    <cellStyle name="40% - Ênfase4 2 2 3 5 2" xfId="19528"/>
    <cellStyle name="40% - Ênfase4 2 2 3 5 3" xfId="30904"/>
    <cellStyle name="40% - Ênfase4 2 2 3 6" xfId="10048"/>
    <cellStyle name="40% - Ênfase4 2 2 3 6 2" xfId="21424"/>
    <cellStyle name="40% - Ênfase4 2 2 3 6 3" xfId="32800"/>
    <cellStyle name="40% - Ênfase4 2 2 3 7" xfId="11944"/>
    <cellStyle name="40% - Ênfase4 2 2 3 8" xfId="23320"/>
    <cellStyle name="40% - Ênfase4 2 2 3 9" xfId="34696"/>
    <cellStyle name="40% - Ênfase4 2 2 4" xfId="883"/>
    <cellStyle name="40% - Ênfase4 2 2 4 10" xfId="36908"/>
    <cellStyle name="40% - Ênfase4 2 2 4 2" xfId="2780"/>
    <cellStyle name="40% - Ênfase4 2 2 4 2 2" xfId="14156"/>
    <cellStyle name="40% - Ênfase4 2 2 4 2 3" xfId="25532"/>
    <cellStyle name="40% - Ênfase4 2 2 4 3" xfId="4676"/>
    <cellStyle name="40% - Ênfase4 2 2 4 3 2" xfId="16052"/>
    <cellStyle name="40% - Ênfase4 2 2 4 3 3" xfId="27428"/>
    <cellStyle name="40% - Ênfase4 2 2 4 4" xfId="6572"/>
    <cellStyle name="40% - Ênfase4 2 2 4 4 2" xfId="17948"/>
    <cellStyle name="40% - Ênfase4 2 2 4 4 3" xfId="29324"/>
    <cellStyle name="40% - Ênfase4 2 2 4 5" xfId="8468"/>
    <cellStyle name="40% - Ênfase4 2 2 4 5 2" xfId="19844"/>
    <cellStyle name="40% - Ênfase4 2 2 4 5 3" xfId="31220"/>
    <cellStyle name="40% - Ênfase4 2 2 4 6" xfId="10364"/>
    <cellStyle name="40% - Ênfase4 2 2 4 6 2" xfId="21740"/>
    <cellStyle name="40% - Ênfase4 2 2 4 6 3" xfId="33116"/>
    <cellStyle name="40% - Ênfase4 2 2 4 7" xfId="12260"/>
    <cellStyle name="40% - Ênfase4 2 2 4 8" xfId="23636"/>
    <cellStyle name="40% - Ênfase4 2 2 4 9" xfId="35012"/>
    <cellStyle name="40% - Ênfase4 2 2 5" xfId="1199"/>
    <cellStyle name="40% - Ênfase4 2 2 5 10" xfId="37224"/>
    <cellStyle name="40% - Ênfase4 2 2 5 2" xfId="3096"/>
    <cellStyle name="40% - Ênfase4 2 2 5 2 2" xfId="14472"/>
    <cellStyle name="40% - Ênfase4 2 2 5 2 3" xfId="25848"/>
    <cellStyle name="40% - Ênfase4 2 2 5 3" xfId="4992"/>
    <cellStyle name="40% - Ênfase4 2 2 5 3 2" xfId="16368"/>
    <cellStyle name="40% - Ênfase4 2 2 5 3 3" xfId="27744"/>
    <cellStyle name="40% - Ênfase4 2 2 5 4" xfId="6888"/>
    <cellStyle name="40% - Ênfase4 2 2 5 4 2" xfId="18264"/>
    <cellStyle name="40% - Ênfase4 2 2 5 4 3" xfId="29640"/>
    <cellStyle name="40% - Ênfase4 2 2 5 5" xfId="8784"/>
    <cellStyle name="40% - Ênfase4 2 2 5 5 2" xfId="20160"/>
    <cellStyle name="40% - Ênfase4 2 2 5 5 3" xfId="31536"/>
    <cellStyle name="40% - Ênfase4 2 2 5 6" xfId="10680"/>
    <cellStyle name="40% - Ênfase4 2 2 5 6 2" xfId="22056"/>
    <cellStyle name="40% - Ênfase4 2 2 5 6 3" xfId="33432"/>
    <cellStyle name="40% - Ênfase4 2 2 5 7" xfId="12576"/>
    <cellStyle name="40% - Ênfase4 2 2 5 8" xfId="23952"/>
    <cellStyle name="40% - Ênfase4 2 2 5 9" xfId="35328"/>
    <cellStyle name="40% - Ênfase4 2 2 6" xfId="1515"/>
    <cellStyle name="40% - Ênfase4 2 2 6 10" xfId="37540"/>
    <cellStyle name="40% - Ênfase4 2 2 6 2" xfId="3412"/>
    <cellStyle name="40% - Ênfase4 2 2 6 2 2" xfId="14788"/>
    <cellStyle name="40% - Ênfase4 2 2 6 2 3" xfId="26164"/>
    <cellStyle name="40% - Ênfase4 2 2 6 3" xfId="5308"/>
    <cellStyle name="40% - Ênfase4 2 2 6 3 2" xfId="16684"/>
    <cellStyle name="40% - Ênfase4 2 2 6 3 3" xfId="28060"/>
    <cellStyle name="40% - Ênfase4 2 2 6 4" xfId="7204"/>
    <cellStyle name="40% - Ênfase4 2 2 6 4 2" xfId="18580"/>
    <cellStyle name="40% - Ênfase4 2 2 6 4 3" xfId="29956"/>
    <cellStyle name="40% - Ênfase4 2 2 6 5" xfId="9100"/>
    <cellStyle name="40% - Ênfase4 2 2 6 5 2" xfId="20476"/>
    <cellStyle name="40% - Ênfase4 2 2 6 5 3" xfId="31852"/>
    <cellStyle name="40% - Ênfase4 2 2 6 6" xfId="10996"/>
    <cellStyle name="40% - Ênfase4 2 2 6 6 2" xfId="22372"/>
    <cellStyle name="40% - Ênfase4 2 2 6 6 3" xfId="33748"/>
    <cellStyle name="40% - Ênfase4 2 2 6 7" xfId="12892"/>
    <cellStyle name="40% - Ênfase4 2 2 6 8" xfId="24268"/>
    <cellStyle name="40% - Ênfase4 2 2 6 9" xfId="35644"/>
    <cellStyle name="40% - Ênfase4 2 2 7" xfId="1831"/>
    <cellStyle name="40% - Ênfase4 2 2 7 10" xfId="37856"/>
    <cellStyle name="40% - Ênfase4 2 2 7 2" xfId="3728"/>
    <cellStyle name="40% - Ênfase4 2 2 7 2 2" xfId="15104"/>
    <cellStyle name="40% - Ênfase4 2 2 7 2 3" xfId="26480"/>
    <cellStyle name="40% - Ênfase4 2 2 7 3" xfId="5624"/>
    <cellStyle name="40% - Ênfase4 2 2 7 3 2" xfId="17000"/>
    <cellStyle name="40% - Ênfase4 2 2 7 3 3" xfId="28376"/>
    <cellStyle name="40% - Ênfase4 2 2 7 4" xfId="7520"/>
    <cellStyle name="40% - Ênfase4 2 2 7 4 2" xfId="18896"/>
    <cellStyle name="40% - Ênfase4 2 2 7 4 3" xfId="30272"/>
    <cellStyle name="40% - Ênfase4 2 2 7 5" xfId="9416"/>
    <cellStyle name="40% - Ênfase4 2 2 7 5 2" xfId="20792"/>
    <cellStyle name="40% - Ênfase4 2 2 7 5 3" xfId="32168"/>
    <cellStyle name="40% - Ênfase4 2 2 7 6" xfId="11312"/>
    <cellStyle name="40% - Ênfase4 2 2 7 6 2" xfId="22688"/>
    <cellStyle name="40% - Ênfase4 2 2 7 6 3" xfId="34064"/>
    <cellStyle name="40% - Ênfase4 2 2 7 7" xfId="13208"/>
    <cellStyle name="40% - Ênfase4 2 2 7 8" xfId="24584"/>
    <cellStyle name="40% - Ênfase4 2 2 7 9" xfId="35960"/>
    <cellStyle name="40% - Ênfase4 2 2 8" xfId="2147"/>
    <cellStyle name="40% - Ênfase4 2 2 8 2" xfId="13524"/>
    <cellStyle name="40% - Ênfase4 2 2 8 3" xfId="24900"/>
    <cellStyle name="40% - Ênfase4 2 2 9" xfId="4044"/>
    <cellStyle name="40% - Ênfase4 2 2 9 2" xfId="15420"/>
    <cellStyle name="40% - Ênfase4 2 2 9 3" xfId="26796"/>
    <cellStyle name="40% - Ênfase4 2 3" xfId="318"/>
    <cellStyle name="40% - Ênfase4 2 3 10" xfId="7904"/>
    <cellStyle name="40% - Ênfase4 2 3 10 2" xfId="19280"/>
    <cellStyle name="40% - Ênfase4 2 3 10 3" xfId="30656"/>
    <cellStyle name="40% - Ênfase4 2 3 11" xfId="9800"/>
    <cellStyle name="40% - Ênfase4 2 3 11 2" xfId="21176"/>
    <cellStyle name="40% - Ênfase4 2 3 11 3" xfId="32552"/>
    <cellStyle name="40% - Ênfase4 2 3 12" xfId="11696"/>
    <cellStyle name="40% - Ênfase4 2 3 13" xfId="23072"/>
    <cellStyle name="40% - Ênfase4 2 3 14" xfId="34448"/>
    <cellStyle name="40% - Ênfase4 2 3 15" xfId="36344"/>
    <cellStyle name="40% - Ênfase4 2 3 2" xfId="635"/>
    <cellStyle name="40% - Ênfase4 2 3 2 10" xfId="36660"/>
    <cellStyle name="40% - Ênfase4 2 3 2 2" xfId="2532"/>
    <cellStyle name="40% - Ênfase4 2 3 2 2 2" xfId="13908"/>
    <cellStyle name="40% - Ênfase4 2 3 2 2 3" xfId="25284"/>
    <cellStyle name="40% - Ênfase4 2 3 2 3" xfId="4428"/>
    <cellStyle name="40% - Ênfase4 2 3 2 3 2" xfId="15804"/>
    <cellStyle name="40% - Ênfase4 2 3 2 3 3" xfId="27180"/>
    <cellStyle name="40% - Ênfase4 2 3 2 4" xfId="6324"/>
    <cellStyle name="40% - Ênfase4 2 3 2 4 2" xfId="17700"/>
    <cellStyle name="40% - Ênfase4 2 3 2 4 3" xfId="29076"/>
    <cellStyle name="40% - Ênfase4 2 3 2 5" xfId="8220"/>
    <cellStyle name="40% - Ênfase4 2 3 2 5 2" xfId="19596"/>
    <cellStyle name="40% - Ênfase4 2 3 2 5 3" xfId="30972"/>
    <cellStyle name="40% - Ênfase4 2 3 2 6" xfId="10116"/>
    <cellStyle name="40% - Ênfase4 2 3 2 6 2" xfId="21492"/>
    <cellStyle name="40% - Ênfase4 2 3 2 6 3" xfId="32868"/>
    <cellStyle name="40% - Ênfase4 2 3 2 7" xfId="12012"/>
    <cellStyle name="40% - Ênfase4 2 3 2 8" xfId="23388"/>
    <cellStyle name="40% - Ênfase4 2 3 2 9" xfId="34764"/>
    <cellStyle name="40% - Ênfase4 2 3 3" xfId="951"/>
    <cellStyle name="40% - Ênfase4 2 3 3 10" xfId="36976"/>
    <cellStyle name="40% - Ênfase4 2 3 3 2" xfId="2848"/>
    <cellStyle name="40% - Ênfase4 2 3 3 2 2" xfId="14224"/>
    <cellStyle name="40% - Ênfase4 2 3 3 2 3" xfId="25600"/>
    <cellStyle name="40% - Ênfase4 2 3 3 3" xfId="4744"/>
    <cellStyle name="40% - Ênfase4 2 3 3 3 2" xfId="16120"/>
    <cellStyle name="40% - Ênfase4 2 3 3 3 3" xfId="27496"/>
    <cellStyle name="40% - Ênfase4 2 3 3 4" xfId="6640"/>
    <cellStyle name="40% - Ênfase4 2 3 3 4 2" xfId="18016"/>
    <cellStyle name="40% - Ênfase4 2 3 3 4 3" xfId="29392"/>
    <cellStyle name="40% - Ênfase4 2 3 3 5" xfId="8536"/>
    <cellStyle name="40% - Ênfase4 2 3 3 5 2" xfId="19912"/>
    <cellStyle name="40% - Ênfase4 2 3 3 5 3" xfId="31288"/>
    <cellStyle name="40% - Ênfase4 2 3 3 6" xfId="10432"/>
    <cellStyle name="40% - Ênfase4 2 3 3 6 2" xfId="21808"/>
    <cellStyle name="40% - Ênfase4 2 3 3 6 3" xfId="33184"/>
    <cellStyle name="40% - Ênfase4 2 3 3 7" xfId="12328"/>
    <cellStyle name="40% - Ênfase4 2 3 3 8" xfId="23704"/>
    <cellStyle name="40% - Ênfase4 2 3 3 9" xfId="35080"/>
    <cellStyle name="40% - Ênfase4 2 3 4" xfId="1267"/>
    <cellStyle name="40% - Ênfase4 2 3 4 10" xfId="37292"/>
    <cellStyle name="40% - Ênfase4 2 3 4 2" xfId="3164"/>
    <cellStyle name="40% - Ênfase4 2 3 4 2 2" xfId="14540"/>
    <cellStyle name="40% - Ênfase4 2 3 4 2 3" xfId="25916"/>
    <cellStyle name="40% - Ênfase4 2 3 4 3" xfId="5060"/>
    <cellStyle name="40% - Ênfase4 2 3 4 3 2" xfId="16436"/>
    <cellStyle name="40% - Ênfase4 2 3 4 3 3" xfId="27812"/>
    <cellStyle name="40% - Ênfase4 2 3 4 4" xfId="6956"/>
    <cellStyle name="40% - Ênfase4 2 3 4 4 2" xfId="18332"/>
    <cellStyle name="40% - Ênfase4 2 3 4 4 3" xfId="29708"/>
    <cellStyle name="40% - Ênfase4 2 3 4 5" xfId="8852"/>
    <cellStyle name="40% - Ênfase4 2 3 4 5 2" xfId="20228"/>
    <cellStyle name="40% - Ênfase4 2 3 4 5 3" xfId="31604"/>
    <cellStyle name="40% - Ênfase4 2 3 4 6" xfId="10748"/>
    <cellStyle name="40% - Ênfase4 2 3 4 6 2" xfId="22124"/>
    <cellStyle name="40% - Ênfase4 2 3 4 6 3" xfId="33500"/>
    <cellStyle name="40% - Ênfase4 2 3 4 7" xfId="12644"/>
    <cellStyle name="40% - Ênfase4 2 3 4 8" xfId="24020"/>
    <cellStyle name="40% - Ênfase4 2 3 4 9" xfId="35396"/>
    <cellStyle name="40% - Ênfase4 2 3 5" xfId="1583"/>
    <cellStyle name="40% - Ênfase4 2 3 5 10" xfId="37608"/>
    <cellStyle name="40% - Ênfase4 2 3 5 2" xfId="3480"/>
    <cellStyle name="40% - Ênfase4 2 3 5 2 2" xfId="14856"/>
    <cellStyle name="40% - Ênfase4 2 3 5 2 3" xfId="26232"/>
    <cellStyle name="40% - Ênfase4 2 3 5 3" xfId="5376"/>
    <cellStyle name="40% - Ênfase4 2 3 5 3 2" xfId="16752"/>
    <cellStyle name="40% - Ênfase4 2 3 5 3 3" xfId="28128"/>
    <cellStyle name="40% - Ênfase4 2 3 5 4" xfId="7272"/>
    <cellStyle name="40% - Ênfase4 2 3 5 4 2" xfId="18648"/>
    <cellStyle name="40% - Ênfase4 2 3 5 4 3" xfId="30024"/>
    <cellStyle name="40% - Ênfase4 2 3 5 5" xfId="9168"/>
    <cellStyle name="40% - Ênfase4 2 3 5 5 2" xfId="20544"/>
    <cellStyle name="40% - Ênfase4 2 3 5 5 3" xfId="31920"/>
    <cellStyle name="40% - Ênfase4 2 3 5 6" xfId="11064"/>
    <cellStyle name="40% - Ênfase4 2 3 5 6 2" xfId="22440"/>
    <cellStyle name="40% - Ênfase4 2 3 5 6 3" xfId="33816"/>
    <cellStyle name="40% - Ênfase4 2 3 5 7" xfId="12960"/>
    <cellStyle name="40% - Ênfase4 2 3 5 8" xfId="24336"/>
    <cellStyle name="40% - Ênfase4 2 3 5 9" xfId="35712"/>
    <cellStyle name="40% - Ênfase4 2 3 6" xfId="1899"/>
    <cellStyle name="40% - Ênfase4 2 3 6 10" xfId="37924"/>
    <cellStyle name="40% - Ênfase4 2 3 6 2" xfId="3796"/>
    <cellStyle name="40% - Ênfase4 2 3 6 2 2" xfId="15172"/>
    <cellStyle name="40% - Ênfase4 2 3 6 2 3" xfId="26548"/>
    <cellStyle name="40% - Ênfase4 2 3 6 3" xfId="5692"/>
    <cellStyle name="40% - Ênfase4 2 3 6 3 2" xfId="17068"/>
    <cellStyle name="40% - Ênfase4 2 3 6 3 3" xfId="28444"/>
    <cellStyle name="40% - Ênfase4 2 3 6 4" xfId="7588"/>
    <cellStyle name="40% - Ênfase4 2 3 6 4 2" xfId="18964"/>
    <cellStyle name="40% - Ênfase4 2 3 6 4 3" xfId="30340"/>
    <cellStyle name="40% - Ênfase4 2 3 6 5" xfId="9484"/>
    <cellStyle name="40% - Ênfase4 2 3 6 5 2" xfId="20860"/>
    <cellStyle name="40% - Ênfase4 2 3 6 5 3" xfId="32236"/>
    <cellStyle name="40% - Ênfase4 2 3 6 6" xfId="11380"/>
    <cellStyle name="40% - Ênfase4 2 3 6 6 2" xfId="22756"/>
    <cellStyle name="40% - Ênfase4 2 3 6 6 3" xfId="34132"/>
    <cellStyle name="40% - Ênfase4 2 3 6 7" xfId="13276"/>
    <cellStyle name="40% - Ênfase4 2 3 6 8" xfId="24652"/>
    <cellStyle name="40% - Ênfase4 2 3 6 9" xfId="36028"/>
    <cellStyle name="40% - Ênfase4 2 3 7" xfId="2215"/>
    <cellStyle name="40% - Ênfase4 2 3 7 2" xfId="13592"/>
    <cellStyle name="40% - Ênfase4 2 3 7 3" xfId="24968"/>
    <cellStyle name="40% - Ênfase4 2 3 8" xfId="4112"/>
    <cellStyle name="40% - Ênfase4 2 3 8 2" xfId="15488"/>
    <cellStyle name="40% - Ênfase4 2 3 8 3" xfId="26864"/>
    <cellStyle name="40% - Ênfase4 2 3 9" xfId="6008"/>
    <cellStyle name="40% - Ênfase4 2 3 9 2" xfId="17384"/>
    <cellStyle name="40% - Ênfase4 2 3 9 3" xfId="28760"/>
    <cellStyle name="40% - Ênfase4 2 4" xfId="477"/>
    <cellStyle name="40% - Ênfase4 2 4 10" xfId="36502"/>
    <cellStyle name="40% - Ênfase4 2 4 2" xfId="2374"/>
    <cellStyle name="40% - Ênfase4 2 4 2 2" xfId="13750"/>
    <cellStyle name="40% - Ênfase4 2 4 2 3" xfId="25126"/>
    <cellStyle name="40% - Ênfase4 2 4 3" xfId="4270"/>
    <cellStyle name="40% - Ênfase4 2 4 3 2" xfId="15646"/>
    <cellStyle name="40% - Ênfase4 2 4 3 3" xfId="27022"/>
    <cellStyle name="40% - Ênfase4 2 4 4" xfId="6166"/>
    <cellStyle name="40% - Ênfase4 2 4 4 2" xfId="17542"/>
    <cellStyle name="40% - Ênfase4 2 4 4 3" xfId="28918"/>
    <cellStyle name="40% - Ênfase4 2 4 5" xfId="8062"/>
    <cellStyle name="40% - Ênfase4 2 4 5 2" xfId="19438"/>
    <cellStyle name="40% - Ênfase4 2 4 5 3" xfId="30814"/>
    <cellStyle name="40% - Ênfase4 2 4 6" xfId="9958"/>
    <cellStyle name="40% - Ênfase4 2 4 6 2" xfId="21334"/>
    <cellStyle name="40% - Ênfase4 2 4 6 3" xfId="32710"/>
    <cellStyle name="40% - Ênfase4 2 4 7" xfId="11854"/>
    <cellStyle name="40% - Ênfase4 2 4 8" xfId="23230"/>
    <cellStyle name="40% - Ênfase4 2 4 9" xfId="34606"/>
    <cellStyle name="40% - Ênfase4 2 5" xfId="793"/>
    <cellStyle name="40% - Ênfase4 2 5 10" xfId="36818"/>
    <cellStyle name="40% - Ênfase4 2 5 2" xfId="2690"/>
    <cellStyle name="40% - Ênfase4 2 5 2 2" xfId="14066"/>
    <cellStyle name="40% - Ênfase4 2 5 2 3" xfId="25442"/>
    <cellStyle name="40% - Ênfase4 2 5 3" xfId="4586"/>
    <cellStyle name="40% - Ênfase4 2 5 3 2" xfId="15962"/>
    <cellStyle name="40% - Ênfase4 2 5 3 3" xfId="27338"/>
    <cellStyle name="40% - Ênfase4 2 5 4" xfId="6482"/>
    <cellStyle name="40% - Ênfase4 2 5 4 2" xfId="17858"/>
    <cellStyle name="40% - Ênfase4 2 5 4 3" xfId="29234"/>
    <cellStyle name="40% - Ênfase4 2 5 5" xfId="8378"/>
    <cellStyle name="40% - Ênfase4 2 5 5 2" xfId="19754"/>
    <cellStyle name="40% - Ênfase4 2 5 5 3" xfId="31130"/>
    <cellStyle name="40% - Ênfase4 2 5 6" xfId="10274"/>
    <cellStyle name="40% - Ênfase4 2 5 6 2" xfId="21650"/>
    <cellStyle name="40% - Ênfase4 2 5 6 3" xfId="33026"/>
    <cellStyle name="40% - Ênfase4 2 5 7" xfId="12170"/>
    <cellStyle name="40% - Ênfase4 2 5 8" xfId="23546"/>
    <cellStyle name="40% - Ênfase4 2 5 9" xfId="34922"/>
    <cellStyle name="40% - Ênfase4 2 6" xfId="1109"/>
    <cellStyle name="40% - Ênfase4 2 6 10" xfId="37134"/>
    <cellStyle name="40% - Ênfase4 2 6 2" xfId="3006"/>
    <cellStyle name="40% - Ênfase4 2 6 2 2" xfId="14382"/>
    <cellStyle name="40% - Ênfase4 2 6 2 3" xfId="25758"/>
    <cellStyle name="40% - Ênfase4 2 6 3" xfId="4902"/>
    <cellStyle name="40% - Ênfase4 2 6 3 2" xfId="16278"/>
    <cellStyle name="40% - Ênfase4 2 6 3 3" xfId="27654"/>
    <cellStyle name="40% - Ênfase4 2 6 4" xfId="6798"/>
    <cellStyle name="40% - Ênfase4 2 6 4 2" xfId="18174"/>
    <cellStyle name="40% - Ênfase4 2 6 4 3" xfId="29550"/>
    <cellStyle name="40% - Ênfase4 2 6 5" xfId="8694"/>
    <cellStyle name="40% - Ênfase4 2 6 5 2" xfId="20070"/>
    <cellStyle name="40% - Ênfase4 2 6 5 3" xfId="31446"/>
    <cellStyle name="40% - Ênfase4 2 6 6" xfId="10590"/>
    <cellStyle name="40% - Ênfase4 2 6 6 2" xfId="21966"/>
    <cellStyle name="40% - Ênfase4 2 6 6 3" xfId="33342"/>
    <cellStyle name="40% - Ênfase4 2 6 7" xfId="12486"/>
    <cellStyle name="40% - Ênfase4 2 6 8" xfId="23862"/>
    <cellStyle name="40% - Ênfase4 2 6 9" xfId="35238"/>
    <cellStyle name="40% - Ênfase4 2 7" xfId="1425"/>
    <cellStyle name="40% - Ênfase4 2 7 10" xfId="37450"/>
    <cellStyle name="40% - Ênfase4 2 7 2" xfId="3322"/>
    <cellStyle name="40% - Ênfase4 2 7 2 2" xfId="14698"/>
    <cellStyle name="40% - Ênfase4 2 7 2 3" xfId="26074"/>
    <cellStyle name="40% - Ênfase4 2 7 3" xfId="5218"/>
    <cellStyle name="40% - Ênfase4 2 7 3 2" xfId="16594"/>
    <cellStyle name="40% - Ênfase4 2 7 3 3" xfId="27970"/>
    <cellStyle name="40% - Ênfase4 2 7 4" xfId="7114"/>
    <cellStyle name="40% - Ênfase4 2 7 4 2" xfId="18490"/>
    <cellStyle name="40% - Ênfase4 2 7 4 3" xfId="29866"/>
    <cellStyle name="40% - Ênfase4 2 7 5" xfId="9010"/>
    <cellStyle name="40% - Ênfase4 2 7 5 2" xfId="20386"/>
    <cellStyle name="40% - Ênfase4 2 7 5 3" xfId="31762"/>
    <cellStyle name="40% - Ênfase4 2 7 6" xfId="10906"/>
    <cellStyle name="40% - Ênfase4 2 7 6 2" xfId="22282"/>
    <cellStyle name="40% - Ênfase4 2 7 6 3" xfId="33658"/>
    <cellStyle name="40% - Ênfase4 2 7 7" xfId="12802"/>
    <cellStyle name="40% - Ênfase4 2 7 8" xfId="24178"/>
    <cellStyle name="40% - Ênfase4 2 7 9" xfId="35554"/>
    <cellStyle name="40% - Ênfase4 2 8" xfId="1741"/>
    <cellStyle name="40% - Ênfase4 2 8 10" xfId="37766"/>
    <cellStyle name="40% - Ênfase4 2 8 2" xfId="3638"/>
    <cellStyle name="40% - Ênfase4 2 8 2 2" xfId="15014"/>
    <cellStyle name="40% - Ênfase4 2 8 2 3" xfId="26390"/>
    <cellStyle name="40% - Ênfase4 2 8 3" xfId="5534"/>
    <cellStyle name="40% - Ênfase4 2 8 3 2" xfId="16910"/>
    <cellStyle name="40% - Ênfase4 2 8 3 3" xfId="28286"/>
    <cellStyle name="40% - Ênfase4 2 8 4" xfId="7430"/>
    <cellStyle name="40% - Ênfase4 2 8 4 2" xfId="18806"/>
    <cellStyle name="40% - Ênfase4 2 8 4 3" xfId="30182"/>
    <cellStyle name="40% - Ênfase4 2 8 5" xfId="9326"/>
    <cellStyle name="40% - Ênfase4 2 8 5 2" xfId="20702"/>
    <cellStyle name="40% - Ênfase4 2 8 5 3" xfId="32078"/>
    <cellStyle name="40% - Ênfase4 2 8 6" xfId="11222"/>
    <cellStyle name="40% - Ênfase4 2 8 6 2" xfId="22598"/>
    <cellStyle name="40% - Ênfase4 2 8 6 3" xfId="33974"/>
    <cellStyle name="40% - Ênfase4 2 8 7" xfId="13118"/>
    <cellStyle name="40% - Ênfase4 2 8 8" xfId="24494"/>
    <cellStyle name="40% - Ênfase4 2 8 9" xfId="35870"/>
    <cellStyle name="40% - Ênfase4 2 9" xfId="2057"/>
    <cellStyle name="40% - Ênfase4 2 9 2" xfId="13434"/>
    <cellStyle name="40% - Ênfase4 2 9 3" xfId="24810"/>
    <cellStyle name="40% - Ênfase4 20" xfId="36164"/>
    <cellStyle name="40% - Ênfase4 3" xfId="184"/>
    <cellStyle name="40% - Ênfase4 3 10" xfId="3978"/>
    <cellStyle name="40% - Ênfase4 3 10 2" xfId="15354"/>
    <cellStyle name="40% - Ênfase4 3 10 3" xfId="26730"/>
    <cellStyle name="40% - Ênfase4 3 11" xfId="5874"/>
    <cellStyle name="40% - Ênfase4 3 11 2" xfId="17250"/>
    <cellStyle name="40% - Ênfase4 3 11 3" xfId="28626"/>
    <cellStyle name="40% - Ênfase4 3 12" xfId="7770"/>
    <cellStyle name="40% - Ênfase4 3 12 2" xfId="19146"/>
    <cellStyle name="40% - Ênfase4 3 12 3" xfId="30522"/>
    <cellStyle name="40% - Ênfase4 3 13" xfId="9666"/>
    <cellStyle name="40% - Ênfase4 3 13 2" xfId="21042"/>
    <cellStyle name="40% - Ênfase4 3 13 3" xfId="32418"/>
    <cellStyle name="40% - Ênfase4 3 14" xfId="11562"/>
    <cellStyle name="40% - Ênfase4 3 15" xfId="22938"/>
    <cellStyle name="40% - Ênfase4 3 16" xfId="34314"/>
    <cellStyle name="40% - Ênfase4 3 17" xfId="36210"/>
    <cellStyle name="40% - Ênfase4 3 2" xfId="274"/>
    <cellStyle name="40% - Ênfase4 3 2 10" xfId="5964"/>
    <cellStyle name="40% - Ênfase4 3 2 10 2" xfId="17340"/>
    <cellStyle name="40% - Ênfase4 3 2 10 3" xfId="28716"/>
    <cellStyle name="40% - Ênfase4 3 2 11" xfId="7860"/>
    <cellStyle name="40% - Ênfase4 3 2 11 2" xfId="19236"/>
    <cellStyle name="40% - Ênfase4 3 2 11 3" xfId="30612"/>
    <cellStyle name="40% - Ênfase4 3 2 12" xfId="9756"/>
    <cellStyle name="40% - Ênfase4 3 2 12 2" xfId="21132"/>
    <cellStyle name="40% - Ênfase4 3 2 12 3" xfId="32508"/>
    <cellStyle name="40% - Ênfase4 3 2 13" xfId="11652"/>
    <cellStyle name="40% - Ênfase4 3 2 14" xfId="23028"/>
    <cellStyle name="40% - Ênfase4 3 2 15" xfId="34404"/>
    <cellStyle name="40% - Ênfase4 3 2 16" xfId="36300"/>
    <cellStyle name="40% - Ênfase4 3 2 2" xfId="432"/>
    <cellStyle name="40% - Ênfase4 3 2 2 10" xfId="8018"/>
    <cellStyle name="40% - Ênfase4 3 2 2 10 2" xfId="19394"/>
    <cellStyle name="40% - Ênfase4 3 2 2 10 3" xfId="30770"/>
    <cellStyle name="40% - Ênfase4 3 2 2 11" xfId="9914"/>
    <cellStyle name="40% - Ênfase4 3 2 2 11 2" xfId="21290"/>
    <cellStyle name="40% - Ênfase4 3 2 2 11 3" xfId="32666"/>
    <cellStyle name="40% - Ênfase4 3 2 2 12" xfId="11810"/>
    <cellStyle name="40% - Ênfase4 3 2 2 13" xfId="23186"/>
    <cellStyle name="40% - Ênfase4 3 2 2 14" xfId="34562"/>
    <cellStyle name="40% - Ênfase4 3 2 2 15" xfId="36458"/>
    <cellStyle name="40% - Ênfase4 3 2 2 2" xfId="749"/>
    <cellStyle name="40% - Ênfase4 3 2 2 2 10" xfId="36774"/>
    <cellStyle name="40% - Ênfase4 3 2 2 2 2" xfId="2646"/>
    <cellStyle name="40% - Ênfase4 3 2 2 2 2 2" xfId="14022"/>
    <cellStyle name="40% - Ênfase4 3 2 2 2 2 3" xfId="25398"/>
    <cellStyle name="40% - Ênfase4 3 2 2 2 3" xfId="4542"/>
    <cellStyle name="40% - Ênfase4 3 2 2 2 3 2" xfId="15918"/>
    <cellStyle name="40% - Ênfase4 3 2 2 2 3 3" xfId="27294"/>
    <cellStyle name="40% - Ênfase4 3 2 2 2 4" xfId="6438"/>
    <cellStyle name="40% - Ênfase4 3 2 2 2 4 2" xfId="17814"/>
    <cellStyle name="40% - Ênfase4 3 2 2 2 4 3" xfId="29190"/>
    <cellStyle name="40% - Ênfase4 3 2 2 2 5" xfId="8334"/>
    <cellStyle name="40% - Ênfase4 3 2 2 2 5 2" xfId="19710"/>
    <cellStyle name="40% - Ênfase4 3 2 2 2 5 3" xfId="31086"/>
    <cellStyle name="40% - Ênfase4 3 2 2 2 6" xfId="10230"/>
    <cellStyle name="40% - Ênfase4 3 2 2 2 6 2" xfId="21606"/>
    <cellStyle name="40% - Ênfase4 3 2 2 2 6 3" xfId="32982"/>
    <cellStyle name="40% - Ênfase4 3 2 2 2 7" xfId="12126"/>
    <cellStyle name="40% - Ênfase4 3 2 2 2 8" xfId="23502"/>
    <cellStyle name="40% - Ênfase4 3 2 2 2 9" xfId="34878"/>
    <cellStyle name="40% - Ênfase4 3 2 2 3" xfId="1065"/>
    <cellStyle name="40% - Ênfase4 3 2 2 3 10" xfId="37090"/>
    <cellStyle name="40% - Ênfase4 3 2 2 3 2" xfId="2962"/>
    <cellStyle name="40% - Ênfase4 3 2 2 3 2 2" xfId="14338"/>
    <cellStyle name="40% - Ênfase4 3 2 2 3 2 3" xfId="25714"/>
    <cellStyle name="40% - Ênfase4 3 2 2 3 3" xfId="4858"/>
    <cellStyle name="40% - Ênfase4 3 2 2 3 3 2" xfId="16234"/>
    <cellStyle name="40% - Ênfase4 3 2 2 3 3 3" xfId="27610"/>
    <cellStyle name="40% - Ênfase4 3 2 2 3 4" xfId="6754"/>
    <cellStyle name="40% - Ênfase4 3 2 2 3 4 2" xfId="18130"/>
    <cellStyle name="40% - Ênfase4 3 2 2 3 4 3" xfId="29506"/>
    <cellStyle name="40% - Ênfase4 3 2 2 3 5" xfId="8650"/>
    <cellStyle name="40% - Ênfase4 3 2 2 3 5 2" xfId="20026"/>
    <cellStyle name="40% - Ênfase4 3 2 2 3 5 3" xfId="31402"/>
    <cellStyle name="40% - Ênfase4 3 2 2 3 6" xfId="10546"/>
    <cellStyle name="40% - Ênfase4 3 2 2 3 6 2" xfId="21922"/>
    <cellStyle name="40% - Ênfase4 3 2 2 3 6 3" xfId="33298"/>
    <cellStyle name="40% - Ênfase4 3 2 2 3 7" xfId="12442"/>
    <cellStyle name="40% - Ênfase4 3 2 2 3 8" xfId="23818"/>
    <cellStyle name="40% - Ênfase4 3 2 2 3 9" xfId="35194"/>
    <cellStyle name="40% - Ênfase4 3 2 2 4" xfId="1381"/>
    <cellStyle name="40% - Ênfase4 3 2 2 4 10" xfId="37406"/>
    <cellStyle name="40% - Ênfase4 3 2 2 4 2" xfId="3278"/>
    <cellStyle name="40% - Ênfase4 3 2 2 4 2 2" xfId="14654"/>
    <cellStyle name="40% - Ênfase4 3 2 2 4 2 3" xfId="26030"/>
    <cellStyle name="40% - Ênfase4 3 2 2 4 3" xfId="5174"/>
    <cellStyle name="40% - Ênfase4 3 2 2 4 3 2" xfId="16550"/>
    <cellStyle name="40% - Ênfase4 3 2 2 4 3 3" xfId="27926"/>
    <cellStyle name="40% - Ênfase4 3 2 2 4 4" xfId="7070"/>
    <cellStyle name="40% - Ênfase4 3 2 2 4 4 2" xfId="18446"/>
    <cellStyle name="40% - Ênfase4 3 2 2 4 4 3" xfId="29822"/>
    <cellStyle name="40% - Ênfase4 3 2 2 4 5" xfId="8966"/>
    <cellStyle name="40% - Ênfase4 3 2 2 4 5 2" xfId="20342"/>
    <cellStyle name="40% - Ênfase4 3 2 2 4 5 3" xfId="31718"/>
    <cellStyle name="40% - Ênfase4 3 2 2 4 6" xfId="10862"/>
    <cellStyle name="40% - Ênfase4 3 2 2 4 6 2" xfId="22238"/>
    <cellStyle name="40% - Ênfase4 3 2 2 4 6 3" xfId="33614"/>
    <cellStyle name="40% - Ênfase4 3 2 2 4 7" xfId="12758"/>
    <cellStyle name="40% - Ênfase4 3 2 2 4 8" xfId="24134"/>
    <cellStyle name="40% - Ênfase4 3 2 2 4 9" xfId="35510"/>
    <cellStyle name="40% - Ênfase4 3 2 2 5" xfId="1697"/>
    <cellStyle name="40% - Ênfase4 3 2 2 5 10" xfId="37722"/>
    <cellStyle name="40% - Ênfase4 3 2 2 5 2" xfId="3594"/>
    <cellStyle name="40% - Ênfase4 3 2 2 5 2 2" xfId="14970"/>
    <cellStyle name="40% - Ênfase4 3 2 2 5 2 3" xfId="26346"/>
    <cellStyle name="40% - Ênfase4 3 2 2 5 3" xfId="5490"/>
    <cellStyle name="40% - Ênfase4 3 2 2 5 3 2" xfId="16866"/>
    <cellStyle name="40% - Ênfase4 3 2 2 5 3 3" xfId="28242"/>
    <cellStyle name="40% - Ênfase4 3 2 2 5 4" xfId="7386"/>
    <cellStyle name="40% - Ênfase4 3 2 2 5 4 2" xfId="18762"/>
    <cellStyle name="40% - Ênfase4 3 2 2 5 4 3" xfId="30138"/>
    <cellStyle name="40% - Ênfase4 3 2 2 5 5" xfId="9282"/>
    <cellStyle name="40% - Ênfase4 3 2 2 5 5 2" xfId="20658"/>
    <cellStyle name="40% - Ênfase4 3 2 2 5 5 3" xfId="32034"/>
    <cellStyle name="40% - Ênfase4 3 2 2 5 6" xfId="11178"/>
    <cellStyle name="40% - Ênfase4 3 2 2 5 6 2" xfId="22554"/>
    <cellStyle name="40% - Ênfase4 3 2 2 5 6 3" xfId="33930"/>
    <cellStyle name="40% - Ênfase4 3 2 2 5 7" xfId="13074"/>
    <cellStyle name="40% - Ênfase4 3 2 2 5 8" xfId="24450"/>
    <cellStyle name="40% - Ênfase4 3 2 2 5 9" xfId="35826"/>
    <cellStyle name="40% - Ênfase4 3 2 2 6" xfId="2013"/>
    <cellStyle name="40% - Ênfase4 3 2 2 6 10" xfId="38038"/>
    <cellStyle name="40% - Ênfase4 3 2 2 6 2" xfId="3910"/>
    <cellStyle name="40% - Ênfase4 3 2 2 6 2 2" xfId="15286"/>
    <cellStyle name="40% - Ênfase4 3 2 2 6 2 3" xfId="26662"/>
    <cellStyle name="40% - Ênfase4 3 2 2 6 3" xfId="5806"/>
    <cellStyle name="40% - Ênfase4 3 2 2 6 3 2" xfId="17182"/>
    <cellStyle name="40% - Ênfase4 3 2 2 6 3 3" xfId="28558"/>
    <cellStyle name="40% - Ênfase4 3 2 2 6 4" xfId="7702"/>
    <cellStyle name="40% - Ênfase4 3 2 2 6 4 2" xfId="19078"/>
    <cellStyle name="40% - Ênfase4 3 2 2 6 4 3" xfId="30454"/>
    <cellStyle name="40% - Ênfase4 3 2 2 6 5" xfId="9598"/>
    <cellStyle name="40% - Ênfase4 3 2 2 6 5 2" xfId="20974"/>
    <cellStyle name="40% - Ênfase4 3 2 2 6 5 3" xfId="32350"/>
    <cellStyle name="40% - Ênfase4 3 2 2 6 6" xfId="11494"/>
    <cellStyle name="40% - Ênfase4 3 2 2 6 6 2" xfId="22870"/>
    <cellStyle name="40% - Ênfase4 3 2 2 6 6 3" xfId="34246"/>
    <cellStyle name="40% - Ênfase4 3 2 2 6 7" xfId="13390"/>
    <cellStyle name="40% - Ênfase4 3 2 2 6 8" xfId="24766"/>
    <cellStyle name="40% - Ênfase4 3 2 2 6 9" xfId="36142"/>
    <cellStyle name="40% - Ênfase4 3 2 2 7" xfId="2329"/>
    <cellStyle name="40% - Ênfase4 3 2 2 7 2" xfId="13706"/>
    <cellStyle name="40% - Ênfase4 3 2 2 7 3" xfId="25082"/>
    <cellStyle name="40% - Ênfase4 3 2 2 8" xfId="4226"/>
    <cellStyle name="40% - Ênfase4 3 2 2 8 2" xfId="15602"/>
    <cellStyle name="40% - Ênfase4 3 2 2 8 3" xfId="26978"/>
    <cellStyle name="40% - Ênfase4 3 2 2 9" xfId="6122"/>
    <cellStyle name="40% - Ênfase4 3 2 2 9 2" xfId="17498"/>
    <cellStyle name="40% - Ênfase4 3 2 2 9 3" xfId="28874"/>
    <cellStyle name="40% - Ênfase4 3 2 3" xfId="591"/>
    <cellStyle name="40% - Ênfase4 3 2 3 10" xfId="36616"/>
    <cellStyle name="40% - Ênfase4 3 2 3 2" xfId="2488"/>
    <cellStyle name="40% - Ênfase4 3 2 3 2 2" xfId="13864"/>
    <cellStyle name="40% - Ênfase4 3 2 3 2 3" xfId="25240"/>
    <cellStyle name="40% - Ênfase4 3 2 3 3" xfId="4384"/>
    <cellStyle name="40% - Ênfase4 3 2 3 3 2" xfId="15760"/>
    <cellStyle name="40% - Ênfase4 3 2 3 3 3" xfId="27136"/>
    <cellStyle name="40% - Ênfase4 3 2 3 4" xfId="6280"/>
    <cellStyle name="40% - Ênfase4 3 2 3 4 2" xfId="17656"/>
    <cellStyle name="40% - Ênfase4 3 2 3 4 3" xfId="29032"/>
    <cellStyle name="40% - Ênfase4 3 2 3 5" xfId="8176"/>
    <cellStyle name="40% - Ênfase4 3 2 3 5 2" xfId="19552"/>
    <cellStyle name="40% - Ênfase4 3 2 3 5 3" xfId="30928"/>
    <cellStyle name="40% - Ênfase4 3 2 3 6" xfId="10072"/>
    <cellStyle name="40% - Ênfase4 3 2 3 6 2" xfId="21448"/>
    <cellStyle name="40% - Ênfase4 3 2 3 6 3" xfId="32824"/>
    <cellStyle name="40% - Ênfase4 3 2 3 7" xfId="11968"/>
    <cellStyle name="40% - Ênfase4 3 2 3 8" xfId="23344"/>
    <cellStyle name="40% - Ênfase4 3 2 3 9" xfId="34720"/>
    <cellStyle name="40% - Ênfase4 3 2 4" xfId="907"/>
    <cellStyle name="40% - Ênfase4 3 2 4 10" xfId="36932"/>
    <cellStyle name="40% - Ênfase4 3 2 4 2" xfId="2804"/>
    <cellStyle name="40% - Ênfase4 3 2 4 2 2" xfId="14180"/>
    <cellStyle name="40% - Ênfase4 3 2 4 2 3" xfId="25556"/>
    <cellStyle name="40% - Ênfase4 3 2 4 3" xfId="4700"/>
    <cellStyle name="40% - Ênfase4 3 2 4 3 2" xfId="16076"/>
    <cellStyle name="40% - Ênfase4 3 2 4 3 3" xfId="27452"/>
    <cellStyle name="40% - Ênfase4 3 2 4 4" xfId="6596"/>
    <cellStyle name="40% - Ênfase4 3 2 4 4 2" xfId="17972"/>
    <cellStyle name="40% - Ênfase4 3 2 4 4 3" xfId="29348"/>
    <cellStyle name="40% - Ênfase4 3 2 4 5" xfId="8492"/>
    <cellStyle name="40% - Ênfase4 3 2 4 5 2" xfId="19868"/>
    <cellStyle name="40% - Ênfase4 3 2 4 5 3" xfId="31244"/>
    <cellStyle name="40% - Ênfase4 3 2 4 6" xfId="10388"/>
    <cellStyle name="40% - Ênfase4 3 2 4 6 2" xfId="21764"/>
    <cellStyle name="40% - Ênfase4 3 2 4 6 3" xfId="33140"/>
    <cellStyle name="40% - Ênfase4 3 2 4 7" xfId="12284"/>
    <cellStyle name="40% - Ênfase4 3 2 4 8" xfId="23660"/>
    <cellStyle name="40% - Ênfase4 3 2 4 9" xfId="35036"/>
    <cellStyle name="40% - Ênfase4 3 2 5" xfId="1223"/>
    <cellStyle name="40% - Ênfase4 3 2 5 10" xfId="37248"/>
    <cellStyle name="40% - Ênfase4 3 2 5 2" xfId="3120"/>
    <cellStyle name="40% - Ênfase4 3 2 5 2 2" xfId="14496"/>
    <cellStyle name="40% - Ênfase4 3 2 5 2 3" xfId="25872"/>
    <cellStyle name="40% - Ênfase4 3 2 5 3" xfId="5016"/>
    <cellStyle name="40% - Ênfase4 3 2 5 3 2" xfId="16392"/>
    <cellStyle name="40% - Ênfase4 3 2 5 3 3" xfId="27768"/>
    <cellStyle name="40% - Ênfase4 3 2 5 4" xfId="6912"/>
    <cellStyle name="40% - Ênfase4 3 2 5 4 2" xfId="18288"/>
    <cellStyle name="40% - Ênfase4 3 2 5 4 3" xfId="29664"/>
    <cellStyle name="40% - Ênfase4 3 2 5 5" xfId="8808"/>
    <cellStyle name="40% - Ênfase4 3 2 5 5 2" xfId="20184"/>
    <cellStyle name="40% - Ênfase4 3 2 5 5 3" xfId="31560"/>
    <cellStyle name="40% - Ênfase4 3 2 5 6" xfId="10704"/>
    <cellStyle name="40% - Ênfase4 3 2 5 6 2" xfId="22080"/>
    <cellStyle name="40% - Ênfase4 3 2 5 6 3" xfId="33456"/>
    <cellStyle name="40% - Ênfase4 3 2 5 7" xfId="12600"/>
    <cellStyle name="40% - Ênfase4 3 2 5 8" xfId="23976"/>
    <cellStyle name="40% - Ênfase4 3 2 5 9" xfId="35352"/>
    <cellStyle name="40% - Ênfase4 3 2 6" xfId="1539"/>
    <cellStyle name="40% - Ênfase4 3 2 6 10" xfId="37564"/>
    <cellStyle name="40% - Ênfase4 3 2 6 2" xfId="3436"/>
    <cellStyle name="40% - Ênfase4 3 2 6 2 2" xfId="14812"/>
    <cellStyle name="40% - Ênfase4 3 2 6 2 3" xfId="26188"/>
    <cellStyle name="40% - Ênfase4 3 2 6 3" xfId="5332"/>
    <cellStyle name="40% - Ênfase4 3 2 6 3 2" xfId="16708"/>
    <cellStyle name="40% - Ênfase4 3 2 6 3 3" xfId="28084"/>
    <cellStyle name="40% - Ênfase4 3 2 6 4" xfId="7228"/>
    <cellStyle name="40% - Ênfase4 3 2 6 4 2" xfId="18604"/>
    <cellStyle name="40% - Ênfase4 3 2 6 4 3" xfId="29980"/>
    <cellStyle name="40% - Ênfase4 3 2 6 5" xfId="9124"/>
    <cellStyle name="40% - Ênfase4 3 2 6 5 2" xfId="20500"/>
    <cellStyle name="40% - Ênfase4 3 2 6 5 3" xfId="31876"/>
    <cellStyle name="40% - Ênfase4 3 2 6 6" xfId="11020"/>
    <cellStyle name="40% - Ênfase4 3 2 6 6 2" xfId="22396"/>
    <cellStyle name="40% - Ênfase4 3 2 6 6 3" xfId="33772"/>
    <cellStyle name="40% - Ênfase4 3 2 6 7" xfId="12916"/>
    <cellStyle name="40% - Ênfase4 3 2 6 8" xfId="24292"/>
    <cellStyle name="40% - Ênfase4 3 2 6 9" xfId="35668"/>
    <cellStyle name="40% - Ênfase4 3 2 7" xfId="1855"/>
    <cellStyle name="40% - Ênfase4 3 2 7 10" xfId="37880"/>
    <cellStyle name="40% - Ênfase4 3 2 7 2" xfId="3752"/>
    <cellStyle name="40% - Ênfase4 3 2 7 2 2" xfId="15128"/>
    <cellStyle name="40% - Ênfase4 3 2 7 2 3" xfId="26504"/>
    <cellStyle name="40% - Ênfase4 3 2 7 3" xfId="5648"/>
    <cellStyle name="40% - Ênfase4 3 2 7 3 2" xfId="17024"/>
    <cellStyle name="40% - Ênfase4 3 2 7 3 3" xfId="28400"/>
    <cellStyle name="40% - Ênfase4 3 2 7 4" xfId="7544"/>
    <cellStyle name="40% - Ênfase4 3 2 7 4 2" xfId="18920"/>
    <cellStyle name="40% - Ênfase4 3 2 7 4 3" xfId="30296"/>
    <cellStyle name="40% - Ênfase4 3 2 7 5" xfId="9440"/>
    <cellStyle name="40% - Ênfase4 3 2 7 5 2" xfId="20816"/>
    <cellStyle name="40% - Ênfase4 3 2 7 5 3" xfId="32192"/>
    <cellStyle name="40% - Ênfase4 3 2 7 6" xfId="11336"/>
    <cellStyle name="40% - Ênfase4 3 2 7 6 2" xfId="22712"/>
    <cellStyle name="40% - Ênfase4 3 2 7 6 3" xfId="34088"/>
    <cellStyle name="40% - Ênfase4 3 2 7 7" xfId="13232"/>
    <cellStyle name="40% - Ênfase4 3 2 7 8" xfId="24608"/>
    <cellStyle name="40% - Ênfase4 3 2 7 9" xfId="35984"/>
    <cellStyle name="40% - Ênfase4 3 2 8" xfId="2171"/>
    <cellStyle name="40% - Ênfase4 3 2 8 2" xfId="13548"/>
    <cellStyle name="40% - Ênfase4 3 2 8 3" xfId="24924"/>
    <cellStyle name="40% - Ênfase4 3 2 9" xfId="4068"/>
    <cellStyle name="40% - Ênfase4 3 2 9 2" xfId="15444"/>
    <cellStyle name="40% - Ênfase4 3 2 9 3" xfId="26820"/>
    <cellStyle name="40% - Ênfase4 3 3" xfId="342"/>
    <cellStyle name="40% - Ênfase4 3 3 10" xfId="7928"/>
    <cellStyle name="40% - Ênfase4 3 3 10 2" xfId="19304"/>
    <cellStyle name="40% - Ênfase4 3 3 10 3" xfId="30680"/>
    <cellStyle name="40% - Ênfase4 3 3 11" xfId="9824"/>
    <cellStyle name="40% - Ênfase4 3 3 11 2" xfId="21200"/>
    <cellStyle name="40% - Ênfase4 3 3 11 3" xfId="32576"/>
    <cellStyle name="40% - Ênfase4 3 3 12" xfId="11720"/>
    <cellStyle name="40% - Ênfase4 3 3 13" xfId="23096"/>
    <cellStyle name="40% - Ênfase4 3 3 14" xfId="34472"/>
    <cellStyle name="40% - Ênfase4 3 3 15" xfId="36368"/>
    <cellStyle name="40% - Ênfase4 3 3 2" xfId="659"/>
    <cellStyle name="40% - Ênfase4 3 3 2 10" xfId="36684"/>
    <cellStyle name="40% - Ênfase4 3 3 2 2" xfId="2556"/>
    <cellStyle name="40% - Ênfase4 3 3 2 2 2" xfId="13932"/>
    <cellStyle name="40% - Ênfase4 3 3 2 2 3" xfId="25308"/>
    <cellStyle name="40% - Ênfase4 3 3 2 3" xfId="4452"/>
    <cellStyle name="40% - Ênfase4 3 3 2 3 2" xfId="15828"/>
    <cellStyle name="40% - Ênfase4 3 3 2 3 3" xfId="27204"/>
    <cellStyle name="40% - Ênfase4 3 3 2 4" xfId="6348"/>
    <cellStyle name="40% - Ênfase4 3 3 2 4 2" xfId="17724"/>
    <cellStyle name="40% - Ênfase4 3 3 2 4 3" xfId="29100"/>
    <cellStyle name="40% - Ênfase4 3 3 2 5" xfId="8244"/>
    <cellStyle name="40% - Ênfase4 3 3 2 5 2" xfId="19620"/>
    <cellStyle name="40% - Ênfase4 3 3 2 5 3" xfId="30996"/>
    <cellStyle name="40% - Ênfase4 3 3 2 6" xfId="10140"/>
    <cellStyle name="40% - Ênfase4 3 3 2 6 2" xfId="21516"/>
    <cellStyle name="40% - Ênfase4 3 3 2 6 3" xfId="32892"/>
    <cellStyle name="40% - Ênfase4 3 3 2 7" xfId="12036"/>
    <cellStyle name="40% - Ênfase4 3 3 2 8" xfId="23412"/>
    <cellStyle name="40% - Ênfase4 3 3 2 9" xfId="34788"/>
    <cellStyle name="40% - Ênfase4 3 3 3" xfId="975"/>
    <cellStyle name="40% - Ênfase4 3 3 3 10" xfId="37000"/>
    <cellStyle name="40% - Ênfase4 3 3 3 2" xfId="2872"/>
    <cellStyle name="40% - Ênfase4 3 3 3 2 2" xfId="14248"/>
    <cellStyle name="40% - Ênfase4 3 3 3 2 3" xfId="25624"/>
    <cellStyle name="40% - Ênfase4 3 3 3 3" xfId="4768"/>
    <cellStyle name="40% - Ênfase4 3 3 3 3 2" xfId="16144"/>
    <cellStyle name="40% - Ênfase4 3 3 3 3 3" xfId="27520"/>
    <cellStyle name="40% - Ênfase4 3 3 3 4" xfId="6664"/>
    <cellStyle name="40% - Ênfase4 3 3 3 4 2" xfId="18040"/>
    <cellStyle name="40% - Ênfase4 3 3 3 4 3" xfId="29416"/>
    <cellStyle name="40% - Ênfase4 3 3 3 5" xfId="8560"/>
    <cellStyle name="40% - Ênfase4 3 3 3 5 2" xfId="19936"/>
    <cellStyle name="40% - Ênfase4 3 3 3 5 3" xfId="31312"/>
    <cellStyle name="40% - Ênfase4 3 3 3 6" xfId="10456"/>
    <cellStyle name="40% - Ênfase4 3 3 3 6 2" xfId="21832"/>
    <cellStyle name="40% - Ênfase4 3 3 3 6 3" xfId="33208"/>
    <cellStyle name="40% - Ênfase4 3 3 3 7" xfId="12352"/>
    <cellStyle name="40% - Ênfase4 3 3 3 8" xfId="23728"/>
    <cellStyle name="40% - Ênfase4 3 3 3 9" xfId="35104"/>
    <cellStyle name="40% - Ênfase4 3 3 4" xfId="1291"/>
    <cellStyle name="40% - Ênfase4 3 3 4 10" xfId="37316"/>
    <cellStyle name="40% - Ênfase4 3 3 4 2" xfId="3188"/>
    <cellStyle name="40% - Ênfase4 3 3 4 2 2" xfId="14564"/>
    <cellStyle name="40% - Ênfase4 3 3 4 2 3" xfId="25940"/>
    <cellStyle name="40% - Ênfase4 3 3 4 3" xfId="5084"/>
    <cellStyle name="40% - Ênfase4 3 3 4 3 2" xfId="16460"/>
    <cellStyle name="40% - Ênfase4 3 3 4 3 3" xfId="27836"/>
    <cellStyle name="40% - Ênfase4 3 3 4 4" xfId="6980"/>
    <cellStyle name="40% - Ênfase4 3 3 4 4 2" xfId="18356"/>
    <cellStyle name="40% - Ênfase4 3 3 4 4 3" xfId="29732"/>
    <cellStyle name="40% - Ênfase4 3 3 4 5" xfId="8876"/>
    <cellStyle name="40% - Ênfase4 3 3 4 5 2" xfId="20252"/>
    <cellStyle name="40% - Ênfase4 3 3 4 5 3" xfId="31628"/>
    <cellStyle name="40% - Ênfase4 3 3 4 6" xfId="10772"/>
    <cellStyle name="40% - Ênfase4 3 3 4 6 2" xfId="22148"/>
    <cellStyle name="40% - Ênfase4 3 3 4 6 3" xfId="33524"/>
    <cellStyle name="40% - Ênfase4 3 3 4 7" xfId="12668"/>
    <cellStyle name="40% - Ênfase4 3 3 4 8" xfId="24044"/>
    <cellStyle name="40% - Ênfase4 3 3 4 9" xfId="35420"/>
    <cellStyle name="40% - Ênfase4 3 3 5" xfId="1607"/>
    <cellStyle name="40% - Ênfase4 3 3 5 10" xfId="37632"/>
    <cellStyle name="40% - Ênfase4 3 3 5 2" xfId="3504"/>
    <cellStyle name="40% - Ênfase4 3 3 5 2 2" xfId="14880"/>
    <cellStyle name="40% - Ênfase4 3 3 5 2 3" xfId="26256"/>
    <cellStyle name="40% - Ênfase4 3 3 5 3" xfId="5400"/>
    <cellStyle name="40% - Ênfase4 3 3 5 3 2" xfId="16776"/>
    <cellStyle name="40% - Ênfase4 3 3 5 3 3" xfId="28152"/>
    <cellStyle name="40% - Ênfase4 3 3 5 4" xfId="7296"/>
    <cellStyle name="40% - Ênfase4 3 3 5 4 2" xfId="18672"/>
    <cellStyle name="40% - Ênfase4 3 3 5 4 3" xfId="30048"/>
    <cellStyle name="40% - Ênfase4 3 3 5 5" xfId="9192"/>
    <cellStyle name="40% - Ênfase4 3 3 5 5 2" xfId="20568"/>
    <cellStyle name="40% - Ênfase4 3 3 5 5 3" xfId="31944"/>
    <cellStyle name="40% - Ênfase4 3 3 5 6" xfId="11088"/>
    <cellStyle name="40% - Ênfase4 3 3 5 6 2" xfId="22464"/>
    <cellStyle name="40% - Ênfase4 3 3 5 6 3" xfId="33840"/>
    <cellStyle name="40% - Ênfase4 3 3 5 7" xfId="12984"/>
    <cellStyle name="40% - Ênfase4 3 3 5 8" xfId="24360"/>
    <cellStyle name="40% - Ênfase4 3 3 5 9" xfId="35736"/>
    <cellStyle name="40% - Ênfase4 3 3 6" xfId="1923"/>
    <cellStyle name="40% - Ênfase4 3 3 6 10" xfId="37948"/>
    <cellStyle name="40% - Ênfase4 3 3 6 2" xfId="3820"/>
    <cellStyle name="40% - Ênfase4 3 3 6 2 2" xfId="15196"/>
    <cellStyle name="40% - Ênfase4 3 3 6 2 3" xfId="26572"/>
    <cellStyle name="40% - Ênfase4 3 3 6 3" xfId="5716"/>
    <cellStyle name="40% - Ênfase4 3 3 6 3 2" xfId="17092"/>
    <cellStyle name="40% - Ênfase4 3 3 6 3 3" xfId="28468"/>
    <cellStyle name="40% - Ênfase4 3 3 6 4" xfId="7612"/>
    <cellStyle name="40% - Ênfase4 3 3 6 4 2" xfId="18988"/>
    <cellStyle name="40% - Ênfase4 3 3 6 4 3" xfId="30364"/>
    <cellStyle name="40% - Ênfase4 3 3 6 5" xfId="9508"/>
    <cellStyle name="40% - Ênfase4 3 3 6 5 2" xfId="20884"/>
    <cellStyle name="40% - Ênfase4 3 3 6 5 3" xfId="32260"/>
    <cellStyle name="40% - Ênfase4 3 3 6 6" xfId="11404"/>
    <cellStyle name="40% - Ênfase4 3 3 6 6 2" xfId="22780"/>
    <cellStyle name="40% - Ênfase4 3 3 6 6 3" xfId="34156"/>
    <cellStyle name="40% - Ênfase4 3 3 6 7" xfId="13300"/>
    <cellStyle name="40% - Ênfase4 3 3 6 8" xfId="24676"/>
    <cellStyle name="40% - Ênfase4 3 3 6 9" xfId="36052"/>
    <cellStyle name="40% - Ênfase4 3 3 7" xfId="2239"/>
    <cellStyle name="40% - Ênfase4 3 3 7 2" xfId="13616"/>
    <cellStyle name="40% - Ênfase4 3 3 7 3" xfId="24992"/>
    <cellStyle name="40% - Ênfase4 3 3 8" xfId="4136"/>
    <cellStyle name="40% - Ênfase4 3 3 8 2" xfId="15512"/>
    <cellStyle name="40% - Ênfase4 3 3 8 3" xfId="26888"/>
    <cellStyle name="40% - Ênfase4 3 3 9" xfId="6032"/>
    <cellStyle name="40% - Ênfase4 3 3 9 2" xfId="17408"/>
    <cellStyle name="40% - Ênfase4 3 3 9 3" xfId="28784"/>
    <cellStyle name="40% - Ênfase4 3 4" xfId="501"/>
    <cellStyle name="40% - Ênfase4 3 4 10" xfId="36526"/>
    <cellStyle name="40% - Ênfase4 3 4 2" xfId="2398"/>
    <cellStyle name="40% - Ênfase4 3 4 2 2" xfId="13774"/>
    <cellStyle name="40% - Ênfase4 3 4 2 3" xfId="25150"/>
    <cellStyle name="40% - Ênfase4 3 4 3" xfId="4294"/>
    <cellStyle name="40% - Ênfase4 3 4 3 2" xfId="15670"/>
    <cellStyle name="40% - Ênfase4 3 4 3 3" xfId="27046"/>
    <cellStyle name="40% - Ênfase4 3 4 4" xfId="6190"/>
    <cellStyle name="40% - Ênfase4 3 4 4 2" xfId="17566"/>
    <cellStyle name="40% - Ênfase4 3 4 4 3" xfId="28942"/>
    <cellStyle name="40% - Ênfase4 3 4 5" xfId="8086"/>
    <cellStyle name="40% - Ênfase4 3 4 5 2" xfId="19462"/>
    <cellStyle name="40% - Ênfase4 3 4 5 3" xfId="30838"/>
    <cellStyle name="40% - Ênfase4 3 4 6" xfId="9982"/>
    <cellStyle name="40% - Ênfase4 3 4 6 2" xfId="21358"/>
    <cellStyle name="40% - Ênfase4 3 4 6 3" xfId="32734"/>
    <cellStyle name="40% - Ênfase4 3 4 7" xfId="11878"/>
    <cellStyle name="40% - Ênfase4 3 4 8" xfId="23254"/>
    <cellStyle name="40% - Ênfase4 3 4 9" xfId="34630"/>
    <cellStyle name="40% - Ênfase4 3 5" xfId="817"/>
    <cellStyle name="40% - Ênfase4 3 5 10" xfId="36842"/>
    <cellStyle name="40% - Ênfase4 3 5 2" xfId="2714"/>
    <cellStyle name="40% - Ênfase4 3 5 2 2" xfId="14090"/>
    <cellStyle name="40% - Ênfase4 3 5 2 3" xfId="25466"/>
    <cellStyle name="40% - Ênfase4 3 5 3" xfId="4610"/>
    <cellStyle name="40% - Ênfase4 3 5 3 2" xfId="15986"/>
    <cellStyle name="40% - Ênfase4 3 5 3 3" xfId="27362"/>
    <cellStyle name="40% - Ênfase4 3 5 4" xfId="6506"/>
    <cellStyle name="40% - Ênfase4 3 5 4 2" xfId="17882"/>
    <cellStyle name="40% - Ênfase4 3 5 4 3" xfId="29258"/>
    <cellStyle name="40% - Ênfase4 3 5 5" xfId="8402"/>
    <cellStyle name="40% - Ênfase4 3 5 5 2" xfId="19778"/>
    <cellStyle name="40% - Ênfase4 3 5 5 3" xfId="31154"/>
    <cellStyle name="40% - Ênfase4 3 5 6" xfId="10298"/>
    <cellStyle name="40% - Ênfase4 3 5 6 2" xfId="21674"/>
    <cellStyle name="40% - Ênfase4 3 5 6 3" xfId="33050"/>
    <cellStyle name="40% - Ênfase4 3 5 7" xfId="12194"/>
    <cellStyle name="40% - Ênfase4 3 5 8" xfId="23570"/>
    <cellStyle name="40% - Ênfase4 3 5 9" xfId="34946"/>
    <cellStyle name="40% - Ênfase4 3 6" xfId="1133"/>
    <cellStyle name="40% - Ênfase4 3 6 10" xfId="37158"/>
    <cellStyle name="40% - Ênfase4 3 6 2" xfId="3030"/>
    <cellStyle name="40% - Ênfase4 3 6 2 2" xfId="14406"/>
    <cellStyle name="40% - Ênfase4 3 6 2 3" xfId="25782"/>
    <cellStyle name="40% - Ênfase4 3 6 3" xfId="4926"/>
    <cellStyle name="40% - Ênfase4 3 6 3 2" xfId="16302"/>
    <cellStyle name="40% - Ênfase4 3 6 3 3" xfId="27678"/>
    <cellStyle name="40% - Ênfase4 3 6 4" xfId="6822"/>
    <cellStyle name="40% - Ênfase4 3 6 4 2" xfId="18198"/>
    <cellStyle name="40% - Ênfase4 3 6 4 3" xfId="29574"/>
    <cellStyle name="40% - Ênfase4 3 6 5" xfId="8718"/>
    <cellStyle name="40% - Ênfase4 3 6 5 2" xfId="20094"/>
    <cellStyle name="40% - Ênfase4 3 6 5 3" xfId="31470"/>
    <cellStyle name="40% - Ênfase4 3 6 6" xfId="10614"/>
    <cellStyle name="40% - Ênfase4 3 6 6 2" xfId="21990"/>
    <cellStyle name="40% - Ênfase4 3 6 6 3" xfId="33366"/>
    <cellStyle name="40% - Ênfase4 3 6 7" xfId="12510"/>
    <cellStyle name="40% - Ênfase4 3 6 8" xfId="23886"/>
    <cellStyle name="40% - Ênfase4 3 6 9" xfId="35262"/>
    <cellStyle name="40% - Ênfase4 3 7" xfId="1449"/>
    <cellStyle name="40% - Ênfase4 3 7 10" xfId="37474"/>
    <cellStyle name="40% - Ênfase4 3 7 2" xfId="3346"/>
    <cellStyle name="40% - Ênfase4 3 7 2 2" xfId="14722"/>
    <cellStyle name="40% - Ênfase4 3 7 2 3" xfId="26098"/>
    <cellStyle name="40% - Ênfase4 3 7 3" xfId="5242"/>
    <cellStyle name="40% - Ênfase4 3 7 3 2" xfId="16618"/>
    <cellStyle name="40% - Ênfase4 3 7 3 3" xfId="27994"/>
    <cellStyle name="40% - Ênfase4 3 7 4" xfId="7138"/>
    <cellStyle name="40% - Ênfase4 3 7 4 2" xfId="18514"/>
    <cellStyle name="40% - Ênfase4 3 7 4 3" xfId="29890"/>
    <cellStyle name="40% - Ênfase4 3 7 5" xfId="9034"/>
    <cellStyle name="40% - Ênfase4 3 7 5 2" xfId="20410"/>
    <cellStyle name="40% - Ênfase4 3 7 5 3" xfId="31786"/>
    <cellStyle name="40% - Ênfase4 3 7 6" xfId="10930"/>
    <cellStyle name="40% - Ênfase4 3 7 6 2" xfId="22306"/>
    <cellStyle name="40% - Ênfase4 3 7 6 3" xfId="33682"/>
    <cellStyle name="40% - Ênfase4 3 7 7" xfId="12826"/>
    <cellStyle name="40% - Ênfase4 3 7 8" xfId="24202"/>
    <cellStyle name="40% - Ênfase4 3 7 9" xfId="35578"/>
    <cellStyle name="40% - Ênfase4 3 8" xfId="1765"/>
    <cellStyle name="40% - Ênfase4 3 8 10" xfId="37790"/>
    <cellStyle name="40% - Ênfase4 3 8 2" xfId="3662"/>
    <cellStyle name="40% - Ênfase4 3 8 2 2" xfId="15038"/>
    <cellStyle name="40% - Ênfase4 3 8 2 3" xfId="26414"/>
    <cellStyle name="40% - Ênfase4 3 8 3" xfId="5558"/>
    <cellStyle name="40% - Ênfase4 3 8 3 2" xfId="16934"/>
    <cellStyle name="40% - Ênfase4 3 8 3 3" xfId="28310"/>
    <cellStyle name="40% - Ênfase4 3 8 4" xfId="7454"/>
    <cellStyle name="40% - Ênfase4 3 8 4 2" xfId="18830"/>
    <cellStyle name="40% - Ênfase4 3 8 4 3" xfId="30206"/>
    <cellStyle name="40% - Ênfase4 3 8 5" xfId="9350"/>
    <cellStyle name="40% - Ênfase4 3 8 5 2" xfId="20726"/>
    <cellStyle name="40% - Ênfase4 3 8 5 3" xfId="32102"/>
    <cellStyle name="40% - Ênfase4 3 8 6" xfId="11246"/>
    <cellStyle name="40% - Ênfase4 3 8 6 2" xfId="22622"/>
    <cellStyle name="40% - Ênfase4 3 8 6 3" xfId="33998"/>
    <cellStyle name="40% - Ênfase4 3 8 7" xfId="13142"/>
    <cellStyle name="40% - Ênfase4 3 8 8" xfId="24518"/>
    <cellStyle name="40% - Ênfase4 3 8 9" xfId="35894"/>
    <cellStyle name="40% - Ênfase4 3 9" xfId="2081"/>
    <cellStyle name="40% - Ênfase4 3 9 2" xfId="13458"/>
    <cellStyle name="40% - Ênfase4 3 9 3" xfId="24834"/>
    <cellStyle name="40% - Ênfase4 4" xfId="206"/>
    <cellStyle name="40% - Ênfase4 4 10" xfId="5896"/>
    <cellStyle name="40% - Ênfase4 4 10 2" xfId="17272"/>
    <cellStyle name="40% - Ênfase4 4 10 3" xfId="28648"/>
    <cellStyle name="40% - Ênfase4 4 11" xfId="7792"/>
    <cellStyle name="40% - Ênfase4 4 11 2" xfId="19168"/>
    <cellStyle name="40% - Ênfase4 4 11 3" xfId="30544"/>
    <cellStyle name="40% - Ênfase4 4 12" xfId="9688"/>
    <cellStyle name="40% - Ênfase4 4 12 2" xfId="21064"/>
    <cellStyle name="40% - Ênfase4 4 12 3" xfId="32440"/>
    <cellStyle name="40% - Ênfase4 4 13" xfId="11584"/>
    <cellStyle name="40% - Ênfase4 4 14" xfId="22960"/>
    <cellStyle name="40% - Ênfase4 4 15" xfId="34336"/>
    <cellStyle name="40% - Ênfase4 4 16" xfId="36232"/>
    <cellStyle name="40% - Ênfase4 4 2" xfId="364"/>
    <cellStyle name="40% - Ênfase4 4 2 10" xfId="7950"/>
    <cellStyle name="40% - Ênfase4 4 2 10 2" xfId="19326"/>
    <cellStyle name="40% - Ênfase4 4 2 10 3" xfId="30702"/>
    <cellStyle name="40% - Ênfase4 4 2 11" xfId="9846"/>
    <cellStyle name="40% - Ênfase4 4 2 11 2" xfId="21222"/>
    <cellStyle name="40% - Ênfase4 4 2 11 3" xfId="32598"/>
    <cellStyle name="40% - Ênfase4 4 2 12" xfId="11742"/>
    <cellStyle name="40% - Ênfase4 4 2 13" xfId="23118"/>
    <cellStyle name="40% - Ênfase4 4 2 14" xfId="34494"/>
    <cellStyle name="40% - Ênfase4 4 2 15" xfId="36390"/>
    <cellStyle name="40% - Ênfase4 4 2 2" xfId="681"/>
    <cellStyle name="40% - Ênfase4 4 2 2 10" xfId="36706"/>
    <cellStyle name="40% - Ênfase4 4 2 2 2" xfId="2578"/>
    <cellStyle name="40% - Ênfase4 4 2 2 2 2" xfId="13954"/>
    <cellStyle name="40% - Ênfase4 4 2 2 2 3" xfId="25330"/>
    <cellStyle name="40% - Ênfase4 4 2 2 3" xfId="4474"/>
    <cellStyle name="40% - Ênfase4 4 2 2 3 2" xfId="15850"/>
    <cellStyle name="40% - Ênfase4 4 2 2 3 3" xfId="27226"/>
    <cellStyle name="40% - Ênfase4 4 2 2 4" xfId="6370"/>
    <cellStyle name="40% - Ênfase4 4 2 2 4 2" xfId="17746"/>
    <cellStyle name="40% - Ênfase4 4 2 2 4 3" xfId="29122"/>
    <cellStyle name="40% - Ênfase4 4 2 2 5" xfId="8266"/>
    <cellStyle name="40% - Ênfase4 4 2 2 5 2" xfId="19642"/>
    <cellStyle name="40% - Ênfase4 4 2 2 5 3" xfId="31018"/>
    <cellStyle name="40% - Ênfase4 4 2 2 6" xfId="10162"/>
    <cellStyle name="40% - Ênfase4 4 2 2 6 2" xfId="21538"/>
    <cellStyle name="40% - Ênfase4 4 2 2 6 3" xfId="32914"/>
    <cellStyle name="40% - Ênfase4 4 2 2 7" xfId="12058"/>
    <cellStyle name="40% - Ênfase4 4 2 2 8" xfId="23434"/>
    <cellStyle name="40% - Ênfase4 4 2 2 9" xfId="34810"/>
    <cellStyle name="40% - Ênfase4 4 2 3" xfId="997"/>
    <cellStyle name="40% - Ênfase4 4 2 3 10" xfId="37022"/>
    <cellStyle name="40% - Ênfase4 4 2 3 2" xfId="2894"/>
    <cellStyle name="40% - Ênfase4 4 2 3 2 2" xfId="14270"/>
    <cellStyle name="40% - Ênfase4 4 2 3 2 3" xfId="25646"/>
    <cellStyle name="40% - Ênfase4 4 2 3 3" xfId="4790"/>
    <cellStyle name="40% - Ênfase4 4 2 3 3 2" xfId="16166"/>
    <cellStyle name="40% - Ênfase4 4 2 3 3 3" xfId="27542"/>
    <cellStyle name="40% - Ênfase4 4 2 3 4" xfId="6686"/>
    <cellStyle name="40% - Ênfase4 4 2 3 4 2" xfId="18062"/>
    <cellStyle name="40% - Ênfase4 4 2 3 4 3" xfId="29438"/>
    <cellStyle name="40% - Ênfase4 4 2 3 5" xfId="8582"/>
    <cellStyle name="40% - Ênfase4 4 2 3 5 2" xfId="19958"/>
    <cellStyle name="40% - Ênfase4 4 2 3 5 3" xfId="31334"/>
    <cellStyle name="40% - Ênfase4 4 2 3 6" xfId="10478"/>
    <cellStyle name="40% - Ênfase4 4 2 3 6 2" xfId="21854"/>
    <cellStyle name="40% - Ênfase4 4 2 3 6 3" xfId="33230"/>
    <cellStyle name="40% - Ênfase4 4 2 3 7" xfId="12374"/>
    <cellStyle name="40% - Ênfase4 4 2 3 8" xfId="23750"/>
    <cellStyle name="40% - Ênfase4 4 2 3 9" xfId="35126"/>
    <cellStyle name="40% - Ênfase4 4 2 4" xfId="1313"/>
    <cellStyle name="40% - Ênfase4 4 2 4 10" xfId="37338"/>
    <cellStyle name="40% - Ênfase4 4 2 4 2" xfId="3210"/>
    <cellStyle name="40% - Ênfase4 4 2 4 2 2" xfId="14586"/>
    <cellStyle name="40% - Ênfase4 4 2 4 2 3" xfId="25962"/>
    <cellStyle name="40% - Ênfase4 4 2 4 3" xfId="5106"/>
    <cellStyle name="40% - Ênfase4 4 2 4 3 2" xfId="16482"/>
    <cellStyle name="40% - Ênfase4 4 2 4 3 3" xfId="27858"/>
    <cellStyle name="40% - Ênfase4 4 2 4 4" xfId="7002"/>
    <cellStyle name="40% - Ênfase4 4 2 4 4 2" xfId="18378"/>
    <cellStyle name="40% - Ênfase4 4 2 4 4 3" xfId="29754"/>
    <cellStyle name="40% - Ênfase4 4 2 4 5" xfId="8898"/>
    <cellStyle name="40% - Ênfase4 4 2 4 5 2" xfId="20274"/>
    <cellStyle name="40% - Ênfase4 4 2 4 5 3" xfId="31650"/>
    <cellStyle name="40% - Ênfase4 4 2 4 6" xfId="10794"/>
    <cellStyle name="40% - Ênfase4 4 2 4 6 2" xfId="22170"/>
    <cellStyle name="40% - Ênfase4 4 2 4 6 3" xfId="33546"/>
    <cellStyle name="40% - Ênfase4 4 2 4 7" xfId="12690"/>
    <cellStyle name="40% - Ênfase4 4 2 4 8" xfId="24066"/>
    <cellStyle name="40% - Ênfase4 4 2 4 9" xfId="35442"/>
    <cellStyle name="40% - Ênfase4 4 2 5" xfId="1629"/>
    <cellStyle name="40% - Ênfase4 4 2 5 10" xfId="37654"/>
    <cellStyle name="40% - Ênfase4 4 2 5 2" xfId="3526"/>
    <cellStyle name="40% - Ênfase4 4 2 5 2 2" xfId="14902"/>
    <cellStyle name="40% - Ênfase4 4 2 5 2 3" xfId="26278"/>
    <cellStyle name="40% - Ênfase4 4 2 5 3" xfId="5422"/>
    <cellStyle name="40% - Ênfase4 4 2 5 3 2" xfId="16798"/>
    <cellStyle name="40% - Ênfase4 4 2 5 3 3" xfId="28174"/>
    <cellStyle name="40% - Ênfase4 4 2 5 4" xfId="7318"/>
    <cellStyle name="40% - Ênfase4 4 2 5 4 2" xfId="18694"/>
    <cellStyle name="40% - Ênfase4 4 2 5 4 3" xfId="30070"/>
    <cellStyle name="40% - Ênfase4 4 2 5 5" xfId="9214"/>
    <cellStyle name="40% - Ênfase4 4 2 5 5 2" xfId="20590"/>
    <cellStyle name="40% - Ênfase4 4 2 5 5 3" xfId="31966"/>
    <cellStyle name="40% - Ênfase4 4 2 5 6" xfId="11110"/>
    <cellStyle name="40% - Ênfase4 4 2 5 6 2" xfId="22486"/>
    <cellStyle name="40% - Ênfase4 4 2 5 6 3" xfId="33862"/>
    <cellStyle name="40% - Ênfase4 4 2 5 7" xfId="13006"/>
    <cellStyle name="40% - Ênfase4 4 2 5 8" xfId="24382"/>
    <cellStyle name="40% - Ênfase4 4 2 5 9" xfId="35758"/>
    <cellStyle name="40% - Ênfase4 4 2 6" xfId="1945"/>
    <cellStyle name="40% - Ênfase4 4 2 6 10" xfId="37970"/>
    <cellStyle name="40% - Ênfase4 4 2 6 2" xfId="3842"/>
    <cellStyle name="40% - Ênfase4 4 2 6 2 2" xfId="15218"/>
    <cellStyle name="40% - Ênfase4 4 2 6 2 3" xfId="26594"/>
    <cellStyle name="40% - Ênfase4 4 2 6 3" xfId="5738"/>
    <cellStyle name="40% - Ênfase4 4 2 6 3 2" xfId="17114"/>
    <cellStyle name="40% - Ênfase4 4 2 6 3 3" xfId="28490"/>
    <cellStyle name="40% - Ênfase4 4 2 6 4" xfId="7634"/>
    <cellStyle name="40% - Ênfase4 4 2 6 4 2" xfId="19010"/>
    <cellStyle name="40% - Ênfase4 4 2 6 4 3" xfId="30386"/>
    <cellStyle name="40% - Ênfase4 4 2 6 5" xfId="9530"/>
    <cellStyle name="40% - Ênfase4 4 2 6 5 2" xfId="20906"/>
    <cellStyle name="40% - Ênfase4 4 2 6 5 3" xfId="32282"/>
    <cellStyle name="40% - Ênfase4 4 2 6 6" xfId="11426"/>
    <cellStyle name="40% - Ênfase4 4 2 6 6 2" xfId="22802"/>
    <cellStyle name="40% - Ênfase4 4 2 6 6 3" xfId="34178"/>
    <cellStyle name="40% - Ênfase4 4 2 6 7" xfId="13322"/>
    <cellStyle name="40% - Ênfase4 4 2 6 8" xfId="24698"/>
    <cellStyle name="40% - Ênfase4 4 2 6 9" xfId="36074"/>
    <cellStyle name="40% - Ênfase4 4 2 7" xfId="2261"/>
    <cellStyle name="40% - Ênfase4 4 2 7 2" xfId="13638"/>
    <cellStyle name="40% - Ênfase4 4 2 7 3" xfId="25014"/>
    <cellStyle name="40% - Ênfase4 4 2 8" xfId="4158"/>
    <cellStyle name="40% - Ênfase4 4 2 8 2" xfId="15534"/>
    <cellStyle name="40% - Ênfase4 4 2 8 3" xfId="26910"/>
    <cellStyle name="40% - Ênfase4 4 2 9" xfId="6054"/>
    <cellStyle name="40% - Ênfase4 4 2 9 2" xfId="17430"/>
    <cellStyle name="40% - Ênfase4 4 2 9 3" xfId="28806"/>
    <cellStyle name="40% - Ênfase4 4 3" xfId="523"/>
    <cellStyle name="40% - Ênfase4 4 3 10" xfId="36548"/>
    <cellStyle name="40% - Ênfase4 4 3 2" xfId="2420"/>
    <cellStyle name="40% - Ênfase4 4 3 2 2" xfId="13796"/>
    <cellStyle name="40% - Ênfase4 4 3 2 3" xfId="25172"/>
    <cellStyle name="40% - Ênfase4 4 3 3" xfId="4316"/>
    <cellStyle name="40% - Ênfase4 4 3 3 2" xfId="15692"/>
    <cellStyle name="40% - Ênfase4 4 3 3 3" xfId="27068"/>
    <cellStyle name="40% - Ênfase4 4 3 4" xfId="6212"/>
    <cellStyle name="40% - Ênfase4 4 3 4 2" xfId="17588"/>
    <cellStyle name="40% - Ênfase4 4 3 4 3" xfId="28964"/>
    <cellStyle name="40% - Ênfase4 4 3 5" xfId="8108"/>
    <cellStyle name="40% - Ênfase4 4 3 5 2" xfId="19484"/>
    <cellStyle name="40% - Ênfase4 4 3 5 3" xfId="30860"/>
    <cellStyle name="40% - Ênfase4 4 3 6" xfId="10004"/>
    <cellStyle name="40% - Ênfase4 4 3 6 2" xfId="21380"/>
    <cellStyle name="40% - Ênfase4 4 3 6 3" xfId="32756"/>
    <cellStyle name="40% - Ênfase4 4 3 7" xfId="11900"/>
    <cellStyle name="40% - Ênfase4 4 3 8" xfId="23276"/>
    <cellStyle name="40% - Ênfase4 4 3 9" xfId="34652"/>
    <cellStyle name="40% - Ênfase4 4 4" xfId="839"/>
    <cellStyle name="40% - Ênfase4 4 4 10" xfId="36864"/>
    <cellStyle name="40% - Ênfase4 4 4 2" xfId="2736"/>
    <cellStyle name="40% - Ênfase4 4 4 2 2" xfId="14112"/>
    <cellStyle name="40% - Ênfase4 4 4 2 3" xfId="25488"/>
    <cellStyle name="40% - Ênfase4 4 4 3" xfId="4632"/>
    <cellStyle name="40% - Ênfase4 4 4 3 2" xfId="16008"/>
    <cellStyle name="40% - Ênfase4 4 4 3 3" xfId="27384"/>
    <cellStyle name="40% - Ênfase4 4 4 4" xfId="6528"/>
    <cellStyle name="40% - Ênfase4 4 4 4 2" xfId="17904"/>
    <cellStyle name="40% - Ênfase4 4 4 4 3" xfId="29280"/>
    <cellStyle name="40% - Ênfase4 4 4 5" xfId="8424"/>
    <cellStyle name="40% - Ênfase4 4 4 5 2" xfId="19800"/>
    <cellStyle name="40% - Ênfase4 4 4 5 3" xfId="31176"/>
    <cellStyle name="40% - Ênfase4 4 4 6" xfId="10320"/>
    <cellStyle name="40% - Ênfase4 4 4 6 2" xfId="21696"/>
    <cellStyle name="40% - Ênfase4 4 4 6 3" xfId="33072"/>
    <cellStyle name="40% - Ênfase4 4 4 7" xfId="12216"/>
    <cellStyle name="40% - Ênfase4 4 4 8" xfId="23592"/>
    <cellStyle name="40% - Ênfase4 4 4 9" xfId="34968"/>
    <cellStyle name="40% - Ênfase4 4 5" xfId="1155"/>
    <cellStyle name="40% - Ênfase4 4 5 10" xfId="37180"/>
    <cellStyle name="40% - Ênfase4 4 5 2" xfId="3052"/>
    <cellStyle name="40% - Ênfase4 4 5 2 2" xfId="14428"/>
    <cellStyle name="40% - Ênfase4 4 5 2 3" xfId="25804"/>
    <cellStyle name="40% - Ênfase4 4 5 3" xfId="4948"/>
    <cellStyle name="40% - Ênfase4 4 5 3 2" xfId="16324"/>
    <cellStyle name="40% - Ênfase4 4 5 3 3" xfId="27700"/>
    <cellStyle name="40% - Ênfase4 4 5 4" xfId="6844"/>
    <cellStyle name="40% - Ênfase4 4 5 4 2" xfId="18220"/>
    <cellStyle name="40% - Ênfase4 4 5 4 3" xfId="29596"/>
    <cellStyle name="40% - Ênfase4 4 5 5" xfId="8740"/>
    <cellStyle name="40% - Ênfase4 4 5 5 2" xfId="20116"/>
    <cellStyle name="40% - Ênfase4 4 5 5 3" xfId="31492"/>
    <cellStyle name="40% - Ênfase4 4 5 6" xfId="10636"/>
    <cellStyle name="40% - Ênfase4 4 5 6 2" xfId="22012"/>
    <cellStyle name="40% - Ênfase4 4 5 6 3" xfId="33388"/>
    <cellStyle name="40% - Ênfase4 4 5 7" xfId="12532"/>
    <cellStyle name="40% - Ênfase4 4 5 8" xfId="23908"/>
    <cellStyle name="40% - Ênfase4 4 5 9" xfId="35284"/>
    <cellStyle name="40% - Ênfase4 4 6" xfId="1471"/>
    <cellStyle name="40% - Ênfase4 4 6 10" xfId="37496"/>
    <cellStyle name="40% - Ênfase4 4 6 2" xfId="3368"/>
    <cellStyle name="40% - Ênfase4 4 6 2 2" xfId="14744"/>
    <cellStyle name="40% - Ênfase4 4 6 2 3" xfId="26120"/>
    <cellStyle name="40% - Ênfase4 4 6 3" xfId="5264"/>
    <cellStyle name="40% - Ênfase4 4 6 3 2" xfId="16640"/>
    <cellStyle name="40% - Ênfase4 4 6 3 3" xfId="28016"/>
    <cellStyle name="40% - Ênfase4 4 6 4" xfId="7160"/>
    <cellStyle name="40% - Ênfase4 4 6 4 2" xfId="18536"/>
    <cellStyle name="40% - Ênfase4 4 6 4 3" xfId="29912"/>
    <cellStyle name="40% - Ênfase4 4 6 5" xfId="9056"/>
    <cellStyle name="40% - Ênfase4 4 6 5 2" xfId="20432"/>
    <cellStyle name="40% - Ênfase4 4 6 5 3" xfId="31808"/>
    <cellStyle name="40% - Ênfase4 4 6 6" xfId="10952"/>
    <cellStyle name="40% - Ênfase4 4 6 6 2" xfId="22328"/>
    <cellStyle name="40% - Ênfase4 4 6 6 3" xfId="33704"/>
    <cellStyle name="40% - Ênfase4 4 6 7" xfId="12848"/>
    <cellStyle name="40% - Ênfase4 4 6 8" xfId="24224"/>
    <cellStyle name="40% - Ênfase4 4 6 9" xfId="35600"/>
    <cellStyle name="40% - Ênfase4 4 7" xfId="1787"/>
    <cellStyle name="40% - Ênfase4 4 7 10" xfId="37812"/>
    <cellStyle name="40% - Ênfase4 4 7 2" xfId="3684"/>
    <cellStyle name="40% - Ênfase4 4 7 2 2" xfId="15060"/>
    <cellStyle name="40% - Ênfase4 4 7 2 3" xfId="26436"/>
    <cellStyle name="40% - Ênfase4 4 7 3" xfId="5580"/>
    <cellStyle name="40% - Ênfase4 4 7 3 2" xfId="16956"/>
    <cellStyle name="40% - Ênfase4 4 7 3 3" xfId="28332"/>
    <cellStyle name="40% - Ênfase4 4 7 4" xfId="7476"/>
    <cellStyle name="40% - Ênfase4 4 7 4 2" xfId="18852"/>
    <cellStyle name="40% - Ênfase4 4 7 4 3" xfId="30228"/>
    <cellStyle name="40% - Ênfase4 4 7 5" xfId="9372"/>
    <cellStyle name="40% - Ênfase4 4 7 5 2" xfId="20748"/>
    <cellStyle name="40% - Ênfase4 4 7 5 3" xfId="32124"/>
    <cellStyle name="40% - Ênfase4 4 7 6" xfId="11268"/>
    <cellStyle name="40% - Ênfase4 4 7 6 2" xfId="22644"/>
    <cellStyle name="40% - Ênfase4 4 7 6 3" xfId="34020"/>
    <cellStyle name="40% - Ênfase4 4 7 7" xfId="13164"/>
    <cellStyle name="40% - Ênfase4 4 7 8" xfId="24540"/>
    <cellStyle name="40% - Ênfase4 4 7 9" xfId="35916"/>
    <cellStyle name="40% - Ênfase4 4 8" xfId="2103"/>
    <cellStyle name="40% - Ênfase4 4 8 2" xfId="13480"/>
    <cellStyle name="40% - Ênfase4 4 8 3" xfId="24856"/>
    <cellStyle name="40% - Ênfase4 4 9" xfId="4000"/>
    <cellStyle name="40% - Ênfase4 4 9 2" xfId="15376"/>
    <cellStyle name="40% - Ênfase4 4 9 3" xfId="26752"/>
    <cellStyle name="40% - Ênfase4 5" xfId="228"/>
    <cellStyle name="40% - Ênfase4 5 10" xfId="5918"/>
    <cellStyle name="40% - Ênfase4 5 10 2" xfId="17294"/>
    <cellStyle name="40% - Ênfase4 5 10 3" xfId="28670"/>
    <cellStyle name="40% - Ênfase4 5 11" xfId="7814"/>
    <cellStyle name="40% - Ênfase4 5 11 2" xfId="19190"/>
    <cellStyle name="40% - Ênfase4 5 11 3" xfId="30566"/>
    <cellStyle name="40% - Ênfase4 5 12" xfId="9710"/>
    <cellStyle name="40% - Ênfase4 5 12 2" xfId="21086"/>
    <cellStyle name="40% - Ênfase4 5 12 3" xfId="32462"/>
    <cellStyle name="40% - Ênfase4 5 13" xfId="11606"/>
    <cellStyle name="40% - Ênfase4 5 14" xfId="22982"/>
    <cellStyle name="40% - Ênfase4 5 15" xfId="34358"/>
    <cellStyle name="40% - Ênfase4 5 16" xfId="36254"/>
    <cellStyle name="40% - Ênfase4 5 2" xfId="386"/>
    <cellStyle name="40% - Ênfase4 5 2 10" xfId="7972"/>
    <cellStyle name="40% - Ênfase4 5 2 10 2" xfId="19348"/>
    <cellStyle name="40% - Ênfase4 5 2 10 3" xfId="30724"/>
    <cellStyle name="40% - Ênfase4 5 2 11" xfId="9868"/>
    <cellStyle name="40% - Ênfase4 5 2 11 2" xfId="21244"/>
    <cellStyle name="40% - Ênfase4 5 2 11 3" xfId="32620"/>
    <cellStyle name="40% - Ênfase4 5 2 12" xfId="11764"/>
    <cellStyle name="40% - Ênfase4 5 2 13" xfId="23140"/>
    <cellStyle name="40% - Ênfase4 5 2 14" xfId="34516"/>
    <cellStyle name="40% - Ênfase4 5 2 15" xfId="36412"/>
    <cellStyle name="40% - Ênfase4 5 2 2" xfId="703"/>
    <cellStyle name="40% - Ênfase4 5 2 2 10" xfId="36728"/>
    <cellStyle name="40% - Ênfase4 5 2 2 2" xfId="2600"/>
    <cellStyle name="40% - Ênfase4 5 2 2 2 2" xfId="13976"/>
    <cellStyle name="40% - Ênfase4 5 2 2 2 3" xfId="25352"/>
    <cellStyle name="40% - Ênfase4 5 2 2 3" xfId="4496"/>
    <cellStyle name="40% - Ênfase4 5 2 2 3 2" xfId="15872"/>
    <cellStyle name="40% - Ênfase4 5 2 2 3 3" xfId="27248"/>
    <cellStyle name="40% - Ênfase4 5 2 2 4" xfId="6392"/>
    <cellStyle name="40% - Ênfase4 5 2 2 4 2" xfId="17768"/>
    <cellStyle name="40% - Ênfase4 5 2 2 4 3" xfId="29144"/>
    <cellStyle name="40% - Ênfase4 5 2 2 5" xfId="8288"/>
    <cellStyle name="40% - Ênfase4 5 2 2 5 2" xfId="19664"/>
    <cellStyle name="40% - Ênfase4 5 2 2 5 3" xfId="31040"/>
    <cellStyle name="40% - Ênfase4 5 2 2 6" xfId="10184"/>
    <cellStyle name="40% - Ênfase4 5 2 2 6 2" xfId="21560"/>
    <cellStyle name="40% - Ênfase4 5 2 2 6 3" xfId="32936"/>
    <cellStyle name="40% - Ênfase4 5 2 2 7" xfId="12080"/>
    <cellStyle name="40% - Ênfase4 5 2 2 8" xfId="23456"/>
    <cellStyle name="40% - Ênfase4 5 2 2 9" xfId="34832"/>
    <cellStyle name="40% - Ênfase4 5 2 3" xfId="1019"/>
    <cellStyle name="40% - Ênfase4 5 2 3 10" xfId="37044"/>
    <cellStyle name="40% - Ênfase4 5 2 3 2" xfId="2916"/>
    <cellStyle name="40% - Ênfase4 5 2 3 2 2" xfId="14292"/>
    <cellStyle name="40% - Ênfase4 5 2 3 2 3" xfId="25668"/>
    <cellStyle name="40% - Ênfase4 5 2 3 3" xfId="4812"/>
    <cellStyle name="40% - Ênfase4 5 2 3 3 2" xfId="16188"/>
    <cellStyle name="40% - Ênfase4 5 2 3 3 3" xfId="27564"/>
    <cellStyle name="40% - Ênfase4 5 2 3 4" xfId="6708"/>
    <cellStyle name="40% - Ênfase4 5 2 3 4 2" xfId="18084"/>
    <cellStyle name="40% - Ênfase4 5 2 3 4 3" xfId="29460"/>
    <cellStyle name="40% - Ênfase4 5 2 3 5" xfId="8604"/>
    <cellStyle name="40% - Ênfase4 5 2 3 5 2" xfId="19980"/>
    <cellStyle name="40% - Ênfase4 5 2 3 5 3" xfId="31356"/>
    <cellStyle name="40% - Ênfase4 5 2 3 6" xfId="10500"/>
    <cellStyle name="40% - Ênfase4 5 2 3 6 2" xfId="21876"/>
    <cellStyle name="40% - Ênfase4 5 2 3 6 3" xfId="33252"/>
    <cellStyle name="40% - Ênfase4 5 2 3 7" xfId="12396"/>
    <cellStyle name="40% - Ênfase4 5 2 3 8" xfId="23772"/>
    <cellStyle name="40% - Ênfase4 5 2 3 9" xfId="35148"/>
    <cellStyle name="40% - Ênfase4 5 2 4" xfId="1335"/>
    <cellStyle name="40% - Ênfase4 5 2 4 10" xfId="37360"/>
    <cellStyle name="40% - Ênfase4 5 2 4 2" xfId="3232"/>
    <cellStyle name="40% - Ênfase4 5 2 4 2 2" xfId="14608"/>
    <cellStyle name="40% - Ênfase4 5 2 4 2 3" xfId="25984"/>
    <cellStyle name="40% - Ênfase4 5 2 4 3" xfId="5128"/>
    <cellStyle name="40% - Ênfase4 5 2 4 3 2" xfId="16504"/>
    <cellStyle name="40% - Ênfase4 5 2 4 3 3" xfId="27880"/>
    <cellStyle name="40% - Ênfase4 5 2 4 4" xfId="7024"/>
    <cellStyle name="40% - Ênfase4 5 2 4 4 2" xfId="18400"/>
    <cellStyle name="40% - Ênfase4 5 2 4 4 3" xfId="29776"/>
    <cellStyle name="40% - Ênfase4 5 2 4 5" xfId="8920"/>
    <cellStyle name="40% - Ênfase4 5 2 4 5 2" xfId="20296"/>
    <cellStyle name="40% - Ênfase4 5 2 4 5 3" xfId="31672"/>
    <cellStyle name="40% - Ênfase4 5 2 4 6" xfId="10816"/>
    <cellStyle name="40% - Ênfase4 5 2 4 6 2" xfId="22192"/>
    <cellStyle name="40% - Ênfase4 5 2 4 6 3" xfId="33568"/>
    <cellStyle name="40% - Ênfase4 5 2 4 7" xfId="12712"/>
    <cellStyle name="40% - Ênfase4 5 2 4 8" xfId="24088"/>
    <cellStyle name="40% - Ênfase4 5 2 4 9" xfId="35464"/>
    <cellStyle name="40% - Ênfase4 5 2 5" xfId="1651"/>
    <cellStyle name="40% - Ênfase4 5 2 5 10" xfId="37676"/>
    <cellStyle name="40% - Ênfase4 5 2 5 2" xfId="3548"/>
    <cellStyle name="40% - Ênfase4 5 2 5 2 2" xfId="14924"/>
    <cellStyle name="40% - Ênfase4 5 2 5 2 3" xfId="26300"/>
    <cellStyle name="40% - Ênfase4 5 2 5 3" xfId="5444"/>
    <cellStyle name="40% - Ênfase4 5 2 5 3 2" xfId="16820"/>
    <cellStyle name="40% - Ênfase4 5 2 5 3 3" xfId="28196"/>
    <cellStyle name="40% - Ênfase4 5 2 5 4" xfId="7340"/>
    <cellStyle name="40% - Ênfase4 5 2 5 4 2" xfId="18716"/>
    <cellStyle name="40% - Ênfase4 5 2 5 4 3" xfId="30092"/>
    <cellStyle name="40% - Ênfase4 5 2 5 5" xfId="9236"/>
    <cellStyle name="40% - Ênfase4 5 2 5 5 2" xfId="20612"/>
    <cellStyle name="40% - Ênfase4 5 2 5 5 3" xfId="31988"/>
    <cellStyle name="40% - Ênfase4 5 2 5 6" xfId="11132"/>
    <cellStyle name="40% - Ênfase4 5 2 5 6 2" xfId="22508"/>
    <cellStyle name="40% - Ênfase4 5 2 5 6 3" xfId="33884"/>
    <cellStyle name="40% - Ênfase4 5 2 5 7" xfId="13028"/>
    <cellStyle name="40% - Ênfase4 5 2 5 8" xfId="24404"/>
    <cellStyle name="40% - Ênfase4 5 2 5 9" xfId="35780"/>
    <cellStyle name="40% - Ênfase4 5 2 6" xfId="1967"/>
    <cellStyle name="40% - Ênfase4 5 2 6 10" xfId="37992"/>
    <cellStyle name="40% - Ênfase4 5 2 6 2" xfId="3864"/>
    <cellStyle name="40% - Ênfase4 5 2 6 2 2" xfId="15240"/>
    <cellStyle name="40% - Ênfase4 5 2 6 2 3" xfId="26616"/>
    <cellStyle name="40% - Ênfase4 5 2 6 3" xfId="5760"/>
    <cellStyle name="40% - Ênfase4 5 2 6 3 2" xfId="17136"/>
    <cellStyle name="40% - Ênfase4 5 2 6 3 3" xfId="28512"/>
    <cellStyle name="40% - Ênfase4 5 2 6 4" xfId="7656"/>
    <cellStyle name="40% - Ênfase4 5 2 6 4 2" xfId="19032"/>
    <cellStyle name="40% - Ênfase4 5 2 6 4 3" xfId="30408"/>
    <cellStyle name="40% - Ênfase4 5 2 6 5" xfId="9552"/>
    <cellStyle name="40% - Ênfase4 5 2 6 5 2" xfId="20928"/>
    <cellStyle name="40% - Ênfase4 5 2 6 5 3" xfId="32304"/>
    <cellStyle name="40% - Ênfase4 5 2 6 6" xfId="11448"/>
    <cellStyle name="40% - Ênfase4 5 2 6 6 2" xfId="22824"/>
    <cellStyle name="40% - Ênfase4 5 2 6 6 3" xfId="34200"/>
    <cellStyle name="40% - Ênfase4 5 2 6 7" xfId="13344"/>
    <cellStyle name="40% - Ênfase4 5 2 6 8" xfId="24720"/>
    <cellStyle name="40% - Ênfase4 5 2 6 9" xfId="36096"/>
    <cellStyle name="40% - Ênfase4 5 2 7" xfId="2283"/>
    <cellStyle name="40% - Ênfase4 5 2 7 2" xfId="13660"/>
    <cellStyle name="40% - Ênfase4 5 2 7 3" xfId="25036"/>
    <cellStyle name="40% - Ênfase4 5 2 8" xfId="4180"/>
    <cellStyle name="40% - Ênfase4 5 2 8 2" xfId="15556"/>
    <cellStyle name="40% - Ênfase4 5 2 8 3" xfId="26932"/>
    <cellStyle name="40% - Ênfase4 5 2 9" xfId="6076"/>
    <cellStyle name="40% - Ênfase4 5 2 9 2" xfId="17452"/>
    <cellStyle name="40% - Ênfase4 5 2 9 3" xfId="28828"/>
    <cellStyle name="40% - Ênfase4 5 3" xfId="545"/>
    <cellStyle name="40% - Ênfase4 5 3 10" xfId="36570"/>
    <cellStyle name="40% - Ênfase4 5 3 2" xfId="2442"/>
    <cellStyle name="40% - Ênfase4 5 3 2 2" xfId="13818"/>
    <cellStyle name="40% - Ênfase4 5 3 2 3" xfId="25194"/>
    <cellStyle name="40% - Ênfase4 5 3 3" xfId="4338"/>
    <cellStyle name="40% - Ênfase4 5 3 3 2" xfId="15714"/>
    <cellStyle name="40% - Ênfase4 5 3 3 3" xfId="27090"/>
    <cellStyle name="40% - Ênfase4 5 3 4" xfId="6234"/>
    <cellStyle name="40% - Ênfase4 5 3 4 2" xfId="17610"/>
    <cellStyle name="40% - Ênfase4 5 3 4 3" xfId="28986"/>
    <cellStyle name="40% - Ênfase4 5 3 5" xfId="8130"/>
    <cellStyle name="40% - Ênfase4 5 3 5 2" xfId="19506"/>
    <cellStyle name="40% - Ênfase4 5 3 5 3" xfId="30882"/>
    <cellStyle name="40% - Ênfase4 5 3 6" xfId="10026"/>
    <cellStyle name="40% - Ênfase4 5 3 6 2" xfId="21402"/>
    <cellStyle name="40% - Ênfase4 5 3 6 3" xfId="32778"/>
    <cellStyle name="40% - Ênfase4 5 3 7" xfId="11922"/>
    <cellStyle name="40% - Ênfase4 5 3 8" xfId="23298"/>
    <cellStyle name="40% - Ênfase4 5 3 9" xfId="34674"/>
    <cellStyle name="40% - Ênfase4 5 4" xfId="861"/>
    <cellStyle name="40% - Ênfase4 5 4 10" xfId="36886"/>
    <cellStyle name="40% - Ênfase4 5 4 2" xfId="2758"/>
    <cellStyle name="40% - Ênfase4 5 4 2 2" xfId="14134"/>
    <cellStyle name="40% - Ênfase4 5 4 2 3" xfId="25510"/>
    <cellStyle name="40% - Ênfase4 5 4 3" xfId="4654"/>
    <cellStyle name="40% - Ênfase4 5 4 3 2" xfId="16030"/>
    <cellStyle name="40% - Ênfase4 5 4 3 3" xfId="27406"/>
    <cellStyle name="40% - Ênfase4 5 4 4" xfId="6550"/>
    <cellStyle name="40% - Ênfase4 5 4 4 2" xfId="17926"/>
    <cellStyle name="40% - Ênfase4 5 4 4 3" xfId="29302"/>
    <cellStyle name="40% - Ênfase4 5 4 5" xfId="8446"/>
    <cellStyle name="40% - Ênfase4 5 4 5 2" xfId="19822"/>
    <cellStyle name="40% - Ênfase4 5 4 5 3" xfId="31198"/>
    <cellStyle name="40% - Ênfase4 5 4 6" xfId="10342"/>
    <cellStyle name="40% - Ênfase4 5 4 6 2" xfId="21718"/>
    <cellStyle name="40% - Ênfase4 5 4 6 3" xfId="33094"/>
    <cellStyle name="40% - Ênfase4 5 4 7" xfId="12238"/>
    <cellStyle name="40% - Ênfase4 5 4 8" xfId="23614"/>
    <cellStyle name="40% - Ênfase4 5 4 9" xfId="34990"/>
    <cellStyle name="40% - Ênfase4 5 5" xfId="1177"/>
    <cellStyle name="40% - Ênfase4 5 5 10" xfId="37202"/>
    <cellStyle name="40% - Ênfase4 5 5 2" xfId="3074"/>
    <cellStyle name="40% - Ênfase4 5 5 2 2" xfId="14450"/>
    <cellStyle name="40% - Ênfase4 5 5 2 3" xfId="25826"/>
    <cellStyle name="40% - Ênfase4 5 5 3" xfId="4970"/>
    <cellStyle name="40% - Ênfase4 5 5 3 2" xfId="16346"/>
    <cellStyle name="40% - Ênfase4 5 5 3 3" xfId="27722"/>
    <cellStyle name="40% - Ênfase4 5 5 4" xfId="6866"/>
    <cellStyle name="40% - Ênfase4 5 5 4 2" xfId="18242"/>
    <cellStyle name="40% - Ênfase4 5 5 4 3" xfId="29618"/>
    <cellStyle name="40% - Ênfase4 5 5 5" xfId="8762"/>
    <cellStyle name="40% - Ênfase4 5 5 5 2" xfId="20138"/>
    <cellStyle name="40% - Ênfase4 5 5 5 3" xfId="31514"/>
    <cellStyle name="40% - Ênfase4 5 5 6" xfId="10658"/>
    <cellStyle name="40% - Ênfase4 5 5 6 2" xfId="22034"/>
    <cellStyle name="40% - Ênfase4 5 5 6 3" xfId="33410"/>
    <cellStyle name="40% - Ênfase4 5 5 7" xfId="12554"/>
    <cellStyle name="40% - Ênfase4 5 5 8" xfId="23930"/>
    <cellStyle name="40% - Ênfase4 5 5 9" xfId="35306"/>
    <cellStyle name="40% - Ênfase4 5 6" xfId="1493"/>
    <cellStyle name="40% - Ênfase4 5 6 10" xfId="37518"/>
    <cellStyle name="40% - Ênfase4 5 6 2" xfId="3390"/>
    <cellStyle name="40% - Ênfase4 5 6 2 2" xfId="14766"/>
    <cellStyle name="40% - Ênfase4 5 6 2 3" xfId="26142"/>
    <cellStyle name="40% - Ênfase4 5 6 3" xfId="5286"/>
    <cellStyle name="40% - Ênfase4 5 6 3 2" xfId="16662"/>
    <cellStyle name="40% - Ênfase4 5 6 3 3" xfId="28038"/>
    <cellStyle name="40% - Ênfase4 5 6 4" xfId="7182"/>
    <cellStyle name="40% - Ênfase4 5 6 4 2" xfId="18558"/>
    <cellStyle name="40% - Ênfase4 5 6 4 3" xfId="29934"/>
    <cellStyle name="40% - Ênfase4 5 6 5" xfId="9078"/>
    <cellStyle name="40% - Ênfase4 5 6 5 2" xfId="20454"/>
    <cellStyle name="40% - Ênfase4 5 6 5 3" xfId="31830"/>
    <cellStyle name="40% - Ênfase4 5 6 6" xfId="10974"/>
    <cellStyle name="40% - Ênfase4 5 6 6 2" xfId="22350"/>
    <cellStyle name="40% - Ênfase4 5 6 6 3" xfId="33726"/>
    <cellStyle name="40% - Ênfase4 5 6 7" xfId="12870"/>
    <cellStyle name="40% - Ênfase4 5 6 8" xfId="24246"/>
    <cellStyle name="40% - Ênfase4 5 6 9" xfId="35622"/>
    <cellStyle name="40% - Ênfase4 5 7" xfId="1809"/>
    <cellStyle name="40% - Ênfase4 5 7 10" xfId="37834"/>
    <cellStyle name="40% - Ênfase4 5 7 2" xfId="3706"/>
    <cellStyle name="40% - Ênfase4 5 7 2 2" xfId="15082"/>
    <cellStyle name="40% - Ênfase4 5 7 2 3" xfId="26458"/>
    <cellStyle name="40% - Ênfase4 5 7 3" xfId="5602"/>
    <cellStyle name="40% - Ênfase4 5 7 3 2" xfId="16978"/>
    <cellStyle name="40% - Ênfase4 5 7 3 3" xfId="28354"/>
    <cellStyle name="40% - Ênfase4 5 7 4" xfId="7498"/>
    <cellStyle name="40% - Ênfase4 5 7 4 2" xfId="18874"/>
    <cellStyle name="40% - Ênfase4 5 7 4 3" xfId="30250"/>
    <cellStyle name="40% - Ênfase4 5 7 5" xfId="9394"/>
    <cellStyle name="40% - Ênfase4 5 7 5 2" xfId="20770"/>
    <cellStyle name="40% - Ênfase4 5 7 5 3" xfId="32146"/>
    <cellStyle name="40% - Ênfase4 5 7 6" xfId="11290"/>
    <cellStyle name="40% - Ênfase4 5 7 6 2" xfId="22666"/>
    <cellStyle name="40% - Ênfase4 5 7 6 3" xfId="34042"/>
    <cellStyle name="40% - Ênfase4 5 7 7" xfId="13186"/>
    <cellStyle name="40% - Ênfase4 5 7 8" xfId="24562"/>
    <cellStyle name="40% - Ênfase4 5 7 9" xfId="35938"/>
    <cellStyle name="40% - Ênfase4 5 8" xfId="2125"/>
    <cellStyle name="40% - Ênfase4 5 8 2" xfId="13502"/>
    <cellStyle name="40% - Ênfase4 5 8 3" xfId="24878"/>
    <cellStyle name="40% - Ênfase4 5 9" xfId="4022"/>
    <cellStyle name="40% - Ênfase4 5 9 2" xfId="15398"/>
    <cellStyle name="40% - Ênfase4 5 9 3" xfId="26774"/>
    <cellStyle name="40% - Ênfase4 6" xfId="296"/>
    <cellStyle name="40% - Ênfase4 6 10" xfId="7882"/>
    <cellStyle name="40% - Ênfase4 6 10 2" xfId="19258"/>
    <cellStyle name="40% - Ênfase4 6 10 3" xfId="30634"/>
    <cellStyle name="40% - Ênfase4 6 11" xfId="9778"/>
    <cellStyle name="40% - Ênfase4 6 11 2" xfId="21154"/>
    <cellStyle name="40% - Ênfase4 6 11 3" xfId="32530"/>
    <cellStyle name="40% - Ênfase4 6 12" xfId="11674"/>
    <cellStyle name="40% - Ênfase4 6 13" xfId="23050"/>
    <cellStyle name="40% - Ênfase4 6 14" xfId="34426"/>
    <cellStyle name="40% - Ênfase4 6 15" xfId="36322"/>
    <cellStyle name="40% - Ênfase4 6 2" xfId="613"/>
    <cellStyle name="40% - Ênfase4 6 2 10" xfId="36638"/>
    <cellStyle name="40% - Ênfase4 6 2 2" xfId="2510"/>
    <cellStyle name="40% - Ênfase4 6 2 2 2" xfId="13886"/>
    <cellStyle name="40% - Ênfase4 6 2 2 3" xfId="25262"/>
    <cellStyle name="40% - Ênfase4 6 2 3" xfId="4406"/>
    <cellStyle name="40% - Ênfase4 6 2 3 2" xfId="15782"/>
    <cellStyle name="40% - Ênfase4 6 2 3 3" xfId="27158"/>
    <cellStyle name="40% - Ênfase4 6 2 4" xfId="6302"/>
    <cellStyle name="40% - Ênfase4 6 2 4 2" xfId="17678"/>
    <cellStyle name="40% - Ênfase4 6 2 4 3" xfId="29054"/>
    <cellStyle name="40% - Ênfase4 6 2 5" xfId="8198"/>
    <cellStyle name="40% - Ênfase4 6 2 5 2" xfId="19574"/>
    <cellStyle name="40% - Ênfase4 6 2 5 3" xfId="30950"/>
    <cellStyle name="40% - Ênfase4 6 2 6" xfId="10094"/>
    <cellStyle name="40% - Ênfase4 6 2 6 2" xfId="21470"/>
    <cellStyle name="40% - Ênfase4 6 2 6 3" xfId="32846"/>
    <cellStyle name="40% - Ênfase4 6 2 7" xfId="11990"/>
    <cellStyle name="40% - Ênfase4 6 2 8" xfId="23366"/>
    <cellStyle name="40% - Ênfase4 6 2 9" xfId="34742"/>
    <cellStyle name="40% - Ênfase4 6 3" xfId="929"/>
    <cellStyle name="40% - Ênfase4 6 3 10" xfId="36954"/>
    <cellStyle name="40% - Ênfase4 6 3 2" xfId="2826"/>
    <cellStyle name="40% - Ênfase4 6 3 2 2" xfId="14202"/>
    <cellStyle name="40% - Ênfase4 6 3 2 3" xfId="25578"/>
    <cellStyle name="40% - Ênfase4 6 3 3" xfId="4722"/>
    <cellStyle name="40% - Ênfase4 6 3 3 2" xfId="16098"/>
    <cellStyle name="40% - Ênfase4 6 3 3 3" xfId="27474"/>
    <cellStyle name="40% - Ênfase4 6 3 4" xfId="6618"/>
    <cellStyle name="40% - Ênfase4 6 3 4 2" xfId="17994"/>
    <cellStyle name="40% - Ênfase4 6 3 4 3" xfId="29370"/>
    <cellStyle name="40% - Ênfase4 6 3 5" xfId="8514"/>
    <cellStyle name="40% - Ênfase4 6 3 5 2" xfId="19890"/>
    <cellStyle name="40% - Ênfase4 6 3 5 3" xfId="31266"/>
    <cellStyle name="40% - Ênfase4 6 3 6" xfId="10410"/>
    <cellStyle name="40% - Ênfase4 6 3 6 2" xfId="21786"/>
    <cellStyle name="40% - Ênfase4 6 3 6 3" xfId="33162"/>
    <cellStyle name="40% - Ênfase4 6 3 7" xfId="12306"/>
    <cellStyle name="40% - Ênfase4 6 3 8" xfId="23682"/>
    <cellStyle name="40% - Ênfase4 6 3 9" xfId="35058"/>
    <cellStyle name="40% - Ênfase4 6 4" xfId="1245"/>
    <cellStyle name="40% - Ênfase4 6 4 10" xfId="37270"/>
    <cellStyle name="40% - Ênfase4 6 4 2" xfId="3142"/>
    <cellStyle name="40% - Ênfase4 6 4 2 2" xfId="14518"/>
    <cellStyle name="40% - Ênfase4 6 4 2 3" xfId="25894"/>
    <cellStyle name="40% - Ênfase4 6 4 3" xfId="5038"/>
    <cellStyle name="40% - Ênfase4 6 4 3 2" xfId="16414"/>
    <cellStyle name="40% - Ênfase4 6 4 3 3" xfId="27790"/>
    <cellStyle name="40% - Ênfase4 6 4 4" xfId="6934"/>
    <cellStyle name="40% - Ênfase4 6 4 4 2" xfId="18310"/>
    <cellStyle name="40% - Ênfase4 6 4 4 3" xfId="29686"/>
    <cellStyle name="40% - Ênfase4 6 4 5" xfId="8830"/>
    <cellStyle name="40% - Ênfase4 6 4 5 2" xfId="20206"/>
    <cellStyle name="40% - Ênfase4 6 4 5 3" xfId="31582"/>
    <cellStyle name="40% - Ênfase4 6 4 6" xfId="10726"/>
    <cellStyle name="40% - Ênfase4 6 4 6 2" xfId="22102"/>
    <cellStyle name="40% - Ênfase4 6 4 6 3" xfId="33478"/>
    <cellStyle name="40% - Ênfase4 6 4 7" xfId="12622"/>
    <cellStyle name="40% - Ênfase4 6 4 8" xfId="23998"/>
    <cellStyle name="40% - Ênfase4 6 4 9" xfId="35374"/>
    <cellStyle name="40% - Ênfase4 6 5" xfId="1561"/>
    <cellStyle name="40% - Ênfase4 6 5 10" xfId="37586"/>
    <cellStyle name="40% - Ênfase4 6 5 2" xfId="3458"/>
    <cellStyle name="40% - Ênfase4 6 5 2 2" xfId="14834"/>
    <cellStyle name="40% - Ênfase4 6 5 2 3" xfId="26210"/>
    <cellStyle name="40% - Ênfase4 6 5 3" xfId="5354"/>
    <cellStyle name="40% - Ênfase4 6 5 3 2" xfId="16730"/>
    <cellStyle name="40% - Ênfase4 6 5 3 3" xfId="28106"/>
    <cellStyle name="40% - Ênfase4 6 5 4" xfId="7250"/>
    <cellStyle name="40% - Ênfase4 6 5 4 2" xfId="18626"/>
    <cellStyle name="40% - Ênfase4 6 5 4 3" xfId="30002"/>
    <cellStyle name="40% - Ênfase4 6 5 5" xfId="9146"/>
    <cellStyle name="40% - Ênfase4 6 5 5 2" xfId="20522"/>
    <cellStyle name="40% - Ênfase4 6 5 5 3" xfId="31898"/>
    <cellStyle name="40% - Ênfase4 6 5 6" xfId="11042"/>
    <cellStyle name="40% - Ênfase4 6 5 6 2" xfId="22418"/>
    <cellStyle name="40% - Ênfase4 6 5 6 3" xfId="33794"/>
    <cellStyle name="40% - Ênfase4 6 5 7" xfId="12938"/>
    <cellStyle name="40% - Ênfase4 6 5 8" xfId="24314"/>
    <cellStyle name="40% - Ênfase4 6 5 9" xfId="35690"/>
    <cellStyle name="40% - Ênfase4 6 6" xfId="1877"/>
    <cellStyle name="40% - Ênfase4 6 6 10" xfId="37902"/>
    <cellStyle name="40% - Ênfase4 6 6 2" xfId="3774"/>
    <cellStyle name="40% - Ênfase4 6 6 2 2" xfId="15150"/>
    <cellStyle name="40% - Ênfase4 6 6 2 3" xfId="26526"/>
    <cellStyle name="40% - Ênfase4 6 6 3" xfId="5670"/>
    <cellStyle name="40% - Ênfase4 6 6 3 2" xfId="17046"/>
    <cellStyle name="40% - Ênfase4 6 6 3 3" xfId="28422"/>
    <cellStyle name="40% - Ênfase4 6 6 4" xfId="7566"/>
    <cellStyle name="40% - Ênfase4 6 6 4 2" xfId="18942"/>
    <cellStyle name="40% - Ênfase4 6 6 4 3" xfId="30318"/>
    <cellStyle name="40% - Ênfase4 6 6 5" xfId="9462"/>
    <cellStyle name="40% - Ênfase4 6 6 5 2" xfId="20838"/>
    <cellStyle name="40% - Ênfase4 6 6 5 3" xfId="32214"/>
    <cellStyle name="40% - Ênfase4 6 6 6" xfId="11358"/>
    <cellStyle name="40% - Ênfase4 6 6 6 2" xfId="22734"/>
    <cellStyle name="40% - Ênfase4 6 6 6 3" xfId="34110"/>
    <cellStyle name="40% - Ênfase4 6 6 7" xfId="13254"/>
    <cellStyle name="40% - Ênfase4 6 6 8" xfId="24630"/>
    <cellStyle name="40% - Ênfase4 6 6 9" xfId="36006"/>
    <cellStyle name="40% - Ênfase4 6 7" xfId="2193"/>
    <cellStyle name="40% - Ênfase4 6 7 2" xfId="13570"/>
    <cellStyle name="40% - Ênfase4 6 7 3" xfId="24946"/>
    <cellStyle name="40% - Ênfase4 6 8" xfId="4090"/>
    <cellStyle name="40% - Ênfase4 6 8 2" xfId="15466"/>
    <cellStyle name="40% - Ênfase4 6 8 3" xfId="26842"/>
    <cellStyle name="40% - Ênfase4 6 9" xfId="5986"/>
    <cellStyle name="40% - Ênfase4 6 9 2" xfId="17362"/>
    <cellStyle name="40% - Ênfase4 6 9 3" xfId="28738"/>
    <cellStyle name="40% - Ênfase4 7" xfId="455"/>
    <cellStyle name="40% - Ênfase4 7 10" xfId="36480"/>
    <cellStyle name="40% - Ênfase4 7 2" xfId="2352"/>
    <cellStyle name="40% - Ênfase4 7 2 2" xfId="13728"/>
    <cellStyle name="40% - Ênfase4 7 2 3" xfId="25104"/>
    <cellStyle name="40% - Ênfase4 7 3" xfId="4248"/>
    <cellStyle name="40% - Ênfase4 7 3 2" xfId="15624"/>
    <cellStyle name="40% - Ênfase4 7 3 3" xfId="27000"/>
    <cellStyle name="40% - Ênfase4 7 4" xfId="6144"/>
    <cellStyle name="40% - Ênfase4 7 4 2" xfId="17520"/>
    <cellStyle name="40% - Ênfase4 7 4 3" xfId="28896"/>
    <cellStyle name="40% - Ênfase4 7 5" xfId="8040"/>
    <cellStyle name="40% - Ênfase4 7 5 2" xfId="19416"/>
    <cellStyle name="40% - Ênfase4 7 5 3" xfId="30792"/>
    <cellStyle name="40% - Ênfase4 7 6" xfId="9936"/>
    <cellStyle name="40% - Ênfase4 7 6 2" xfId="21312"/>
    <cellStyle name="40% - Ênfase4 7 6 3" xfId="32688"/>
    <cellStyle name="40% - Ênfase4 7 7" xfId="11832"/>
    <cellStyle name="40% - Ênfase4 7 8" xfId="23208"/>
    <cellStyle name="40% - Ênfase4 7 9" xfId="34584"/>
    <cellStyle name="40% - Ênfase4 8" xfId="771"/>
    <cellStyle name="40% - Ênfase4 8 10" xfId="36796"/>
    <cellStyle name="40% - Ênfase4 8 2" xfId="2668"/>
    <cellStyle name="40% - Ênfase4 8 2 2" xfId="14044"/>
    <cellStyle name="40% - Ênfase4 8 2 3" xfId="25420"/>
    <cellStyle name="40% - Ênfase4 8 3" xfId="4564"/>
    <cellStyle name="40% - Ênfase4 8 3 2" xfId="15940"/>
    <cellStyle name="40% - Ênfase4 8 3 3" xfId="27316"/>
    <cellStyle name="40% - Ênfase4 8 4" xfId="6460"/>
    <cellStyle name="40% - Ênfase4 8 4 2" xfId="17836"/>
    <cellStyle name="40% - Ênfase4 8 4 3" xfId="29212"/>
    <cellStyle name="40% - Ênfase4 8 5" xfId="8356"/>
    <cellStyle name="40% - Ênfase4 8 5 2" xfId="19732"/>
    <cellStyle name="40% - Ênfase4 8 5 3" xfId="31108"/>
    <cellStyle name="40% - Ênfase4 8 6" xfId="10252"/>
    <cellStyle name="40% - Ênfase4 8 6 2" xfId="21628"/>
    <cellStyle name="40% - Ênfase4 8 6 3" xfId="33004"/>
    <cellStyle name="40% - Ênfase4 8 7" xfId="12148"/>
    <cellStyle name="40% - Ênfase4 8 8" xfId="23524"/>
    <cellStyle name="40% - Ênfase4 8 9" xfId="34900"/>
    <cellStyle name="40% - Ênfase4 9" xfId="1087"/>
    <cellStyle name="40% - Ênfase4 9 10" xfId="37112"/>
    <cellStyle name="40% - Ênfase4 9 2" xfId="2984"/>
    <cellStyle name="40% - Ênfase4 9 2 2" xfId="14360"/>
    <cellStyle name="40% - Ênfase4 9 2 3" xfId="25736"/>
    <cellStyle name="40% - Ênfase4 9 3" xfId="4880"/>
    <cellStyle name="40% - Ênfase4 9 3 2" xfId="16256"/>
    <cellStyle name="40% - Ênfase4 9 3 3" xfId="27632"/>
    <cellStyle name="40% - Ênfase4 9 4" xfId="6776"/>
    <cellStyle name="40% - Ênfase4 9 4 2" xfId="18152"/>
    <cellStyle name="40% - Ênfase4 9 4 3" xfId="29528"/>
    <cellStyle name="40% - Ênfase4 9 5" xfId="8672"/>
    <cellStyle name="40% - Ênfase4 9 5 2" xfId="20048"/>
    <cellStyle name="40% - Ênfase4 9 5 3" xfId="31424"/>
    <cellStyle name="40% - Ênfase4 9 6" xfId="10568"/>
    <cellStyle name="40% - Ênfase4 9 6 2" xfId="21944"/>
    <cellStyle name="40% - Ênfase4 9 6 3" xfId="33320"/>
    <cellStyle name="40% - Ênfase4 9 7" xfId="12464"/>
    <cellStyle name="40% - Ênfase4 9 8" xfId="23840"/>
    <cellStyle name="40% - Ênfase4 9 9" xfId="35216"/>
    <cellStyle name="40% - Ênfase5" xfId="59" builtinId="47" customBuiltin="1"/>
    <cellStyle name="40% - Ênfase5 10" xfId="1404"/>
    <cellStyle name="40% - Ênfase5 10 10" xfId="37429"/>
    <cellStyle name="40% - Ênfase5 10 2" xfId="3301"/>
    <cellStyle name="40% - Ênfase5 10 2 2" xfId="14677"/>
    <cellStyle name="40% - Ênfase5 10 2 3" xfId="26053"/>
    <cellStyle name="40% - Ênfase5 10 3" xfId="5197"/>
    <cellStyle name="40% - Ênfase5 10 3 2" xfId="16573"/>
    <cellStyle name="40% - Ênfase5 10 3 3" xfId="27949"/>
    <cellStyle name="40% - Ênfase5 10 4" xfId="7093"/>
    <cellStyle name="40% - Ênfase5 10 4 2" xfId="18469"/>
    <cellStyle name="40% - Ênfase5 10 4 3" xfId="29845"/>
    <cellStyle name="40% - Ênfase5 10 5" xfId="8989"/>
    <cellStyle name="40% - Ênfase5 10 5 2" xfId="20365"/>
    <cellStyle name="40% - Ênfase5 10 5 3" xfId="31741"/>
    <cellStyle name="40% - Ênfase5 10 6" xfId="10885"/>
    <cellStyle name="40% - Ênfase5 10 6 2" xfId="22261"/>
    <cellStyle name="40% - Ênfase5 10 6 3" xfId="33637"/>
    <cellStyle name="40% - Ênfase5 10 7" xfId="12781"/>
    <cellStyle name="40% - Ênfase5 10 8" xfId="24157"/>
    <cellStyle name="40% - Ênfase5 10 9" xfId="35533"/>
    <cellStyle name="40% - Ênfase5 11" xfId="1720"/>
    <cellStyle name="40% - Ênfase5 11 10" xfId="37745"/>
    <cellStyle name="40% - Ênfase5 11 2" xfId="3617"/>
    <cellStyle name="40% - Ênfase5 11 2 2" xfId="14993"/>
    <cellStyle name="40% - Ênfase5 11 2 3" xfId="26369"/>
    <cellStyle name="40% - Ênfase5 11 3" xfId="5513"/>
    <cellStyle name="40% - Ênfase5 11 3 2" xfId="16889"/>
    <cellStyle name="40% - Ênfase5 11 3 3" xfId="28265"/>
    <cellStyle name="40% - Ênfase5 11 4" xfId="7409"/>
    <cellStyle name="40% - Ênfase5 11 4 2" xfId="18785"/>
    <cellStyle name="40% - Ênfase5 11 4 3" xfId="30161"/>
    <cellStyle name="40% - Ênfase5 11 5" xfId="9305"/>
    <cellStyle name="40% - Ênfase5 11 5 2" xfId="20681"/>
    <cellStyle name="40% - Ênfase5 11 5 3" xfId="32057"/>
    <cellStyle name="40% - Ênfase5 11 6" xfId="11201"/>
    <cellStyle name="40% - Ênfase5 11 6 2" xfId="22577"/>
    <cellStyle name="40% - Ênfase5 11 6 3" xfId="33953"/>
    <cellStyle name="40% - Ênfase5 11 7" xfId="13097"/>
    <cellStyle name="40% - Ênfase5 11 8" xfId="24473"/>
    <cellStyle name="40% - Ênfase5 11 9" xfId="35849"/>
    <cellStyle name="40% - Ênfase5 12" xfId="2036"/>
    <cellStyle name="40% - Ênfase5 12 2" xfId="13413"/>
    <cellStyle name="40% - Ênfase5 12 3" xfId="24789"/>
    <cellStyle name="40% - Ênfase5 13" xfId="3933"/>
    <cellStyle name="40% - Ênfase5 13 2" xfId="15309"/>
    <cellStyle name="40% - Ênfase5 13 3" xfId="26685"/>
    <cellStyle name="40% - Ênfase5 14" xfId="5829"/>
    <cellStyle name="40% - Ênfase5 14 2" xfId="17205"/>
    <cellStyle name="40% - Ênfase5 14 3" xfId="28581"/>
    <cellStyle name="40% - Ênfase5 15" xfId="7725"/>
    <cellStyle name="40% - Ênfase5 15 2" xfId="19101"/>
    <cellStyle name="40% - Ênfase5 15 3" xfId="30477"/>
    <cellStyle name="40% - Ênfase5 16" xfId="9621"/>
    <cellStyle name="40% - Ênfase5 16 2" xfId="20997"/>
    <cellStyle name="40% - Ênfase5 16 3" xfId="32373"/>
    <cellStyle name="40% - Ênfase5 17" xfId="11517"/>
    <cellStyle name="40% - Ênfase5 18" xfId="22893"/>
    <cellStyle name="40% - Ênfase5 19" xfId="34269"/>
    <cellStyle name="40% - Ênfase5 2" xfId="161"/>
    <cellStyle name="40% - Ênfase5 2 10" xfId="3955"/>
    <cellStyle name="40% - Ênfase5 2 10 2" xfId="15331"/>
    <cellStyle name="40% - Ênfase5 2 10 3" xfId="26707"/>
    <cellStyle name="40% - Ênfase5 2 11" xfId="5851"/>
    <cellStyle name="40% - Ênfase5 2 11 2" xfId="17227"/>
    <cellStyle name="40% - Ênfase5 2 11 3" xfId="28603"/>
    <cellStyle name="40% - Ênfase5 2 12" xfId="7747"/>
    <cellStyle name="40% - Ênfase5 2 12 2" xfId="19123"/>
    <cellStyle name="40% - Ênfase5 2 12 3" xfId="30499"/>
    <cellStyle name="40% - Ênfase5 2 13" xfId="9643"/>
    <cellStyle name="40% - Ênfase5 2 13 2" xfId="21019"/>
    <cellStyle name="40% - Ênfase5 2 13 3" xfId="32395"/>
    <cellStyle name="40% - Ênfase5 2 14" xfId="11539"/>
    <cellStyle name="40% - Ênfase5 2 15" xfId="22915"/>
    <cellStyle name="40% - Ênfase5 2 16" xfId="34291"/>
    <cellStyle name="40% - Ênfase5 2 17" xfId="36187"/>
    <cellStyle name="40% - Ênfase5 2 2" xfId="251"/>
    <cellStyle name="40% - Ênfase5 2 2 10" xfId="5941"/>
    <cellStyle name="40% - Ênfase5 2 2 10 2" xfId="17317"/>
    <cellStyle name="40% - Ênfase5 2 2 10 3" xfId="28693"/>
    <cellStyle name="40% - Ênfase5 2 2 11" xfId="7837"/>
    <cellStyle name="40% - Ênfase5 2 2 11 2" xfId="19213"/>
    <cellStyle name="40% - Ênfase5 2 2 11 3" xfId="30589"/>
    <cellStyle name="40% - Ênfase5 2 2 12" xfId="9733"/>
    <cellStyle name="40% - Ênfase5 2 2 12 2" xfId="21109"/>
    <cellStyle name="40% - Ênfase5 2 2 12 3" xfId="32485"/>
    <cellStyle name="40% - Ênfase5 2 2 13" xfId="11629"/>
    <cellStyle name="40% - Ênfase5 2 2 14" xfId="23005"/>
    <cellStyle name="40% - Ênfase5 2 2 15" xfId="34381"/>
    <cellStyle name="40% - Ênfase5 2 2 16" xfId="36277"/>
    <cellStyle name="40% - Ênfase5 2 2 2" xfId="409"/>
    <cellStyle name="40% - Ênfase5 2 2 2 10" xfId="7995"/>
    <cellStyle name="40% - Ênfase5 2 2 2 10 2" xfId="19371"/>
    <cellStyle name="40% - Ênfase5 2 2 2 10 3" xfId="30747"/>
    <cellStyle name="40% - Ênfase5 2 2 2 11" xfId="9891"/>
    <cellStyle name="40% - Ênfase5 2 2 2 11 2" xfId="21267"/>
    <cellStyle name="40% - Ênfase5 2 2 2 11 3" xfId="32643"/>
    <cellStyle name="40% - Ênfase5 2 2 2 12" xfId="11787"/>
    <cellStyle name="40% - Ênfase5 2 2 2 13" xfId="23163"/>
    <cellStyle name="40% - Ênfase5 2 2 2 14" xfId="34539"/>
    <cellStyle name="40% - Ênfase5 2 2 2 15" xfId="36435"/>
    <cellStyle name="40% - Ênfase5 2 2 2 2" xfId="726"/>
    <cellStyle name="40% - Ênfase5 2 2 2 2 10" xfId="36751"/>
    <cellStyle name="40% - Ênfase5 2 2 2 2 2" xfId="2623"/>
    <cellStyle name="40% - Ênfase5 2 2 2 2 2 2" xfId="13999"/>
    <cellStyle name="40% - Ênfase5 2 2 2 2 2 3" xfId="25375"/>
    <cellStyle name="40% - Ênfase5 2 2 2 2 3" xfId="4519"/>
    <cellStyle name="40% - Ênfase5 2 2 2 2 3 2" xfId="15895"/>
    <cellStyle name="40% - Ênfase5 2 2 2 2 3 3" xfId="27271"/>
    <cellStyle name="40% - Ênfase5 2 2 2 2 4" xfId="6415"/>
    <cellStyle name="40% - Ênfase5 2 2 2 2 4 2" xfId="17791"/>
    <cellStyle name="40% - Ênfase5 2 2 2 2 4 3" xfId="29167"/>
    <cellStyle name="40% - Ênfase5 2 2 2 2 5" xfId="8311"/>
    <cellStyle name="40% - Ênfase5 2 2 2 2 5 2" xfId="19687"/>
    <cellStyle name="40% - Ênfase5 2 2 2 2 5 3" xfId="31063"/>
    <cellStyle name="40% - Ênfase5 2 2 2 2 6" xfId="10207"/>
    <cellStyle name="40% - Ênfase5 2 2 2 2 6 2" xfId="21583"/>
    <cellStyle name="40% - Ênfase5 2 2 2 2 6 3" xfId="32959"/>
    <cellStyle name="40% - Ênfase5 2 2 2 2 7" xfId="12103"/>
    <cellStyle name="40% - Ênfase5 2 2 2 2 8" xfId="23479"/>
    <cellStyle name="40% - Ênfase5 2 2 2 2 9" xfId="34855"/>
    <cellStyle name="40% - Ênfase5 2 2 2 3" xfId="1042"/>
    <cellStyle name="40% - Ênfase5 2 2 2 3 10" xfId="37067"/>
    <cellStyle name="40% - Ênfase5 2 2 2 3 2" xfId="2939"/>
    <cellStyle name="40% - Ênfase5 2 2 2 3 2 2" xfId="14315"/>
    <cellStyle name="40% - Ênfase5 2 2 2 3 2 3" xfId="25691"/>
    <cellStyle name="40% - Ênfase5 2 2 2 3 3" xfId="4835"/>
    <cellStyle name="40% - Ênfase5 2 2 2 3 3 2" xfId="16211"/>
    <cellStyle name="40% - Ênfase5 2 2 2 3 3 3" xfId="27587"/>
    <cellStyle name="40% - Ênfase5 2 2 2 3 4" xfId="6731"/>
    <cellStyle name="40% - Ênfase5 2 2 2 3 4 2" xfId="18107"/>
    <cellStyle name="40% - Ênfase5 2 2 2 3 4 3" xfId="29483"/>
    <cellStyle name="40% - Ênfase5 2 2 2 3 5" xfId="8627"/>
    <cellStyle name="40% - Ênfase5 2 2 2 3 5 2" xfId="20003"/>
    <cellStyle name="40% - Ênfase5 2 2 2 3 5 3" xfId="31379"/>
    <cellStyle name="40% - Ênfase5 2 2 2 3 6" xfId="10523"/>
    <cellStyle name="40% - Ênfase5 2 2 2 3 6 2" xfId="21899"/>
    <cellStyle name="40% - Ênfase5 2 2 2 3 6 3" xfId="33275"/>
    <cellStyle name="40% - Ênfase5 2 2 2 3 7" xfId="12419"/>
    <cellStyle name="40% - Ênfase5 2 2 2 3 8" xfId="23795"/>
    <cellStyle name="40% - Ênfase5 2 2 2 3 9" xfId="35171"/>
    <cellStyle name="40% - Ênfase5 2 2 2 4" xfId="1358"/>
    <cellStyle name="40% - Ênfase5 2 2 2 4 10" xfId="37383"/>
    <cellStyle name="40% - Ênfase5 2 2 2 4 2" xfId="3255"/>
    <cellStyle name="40% - Ênfase5 2 2 2 4 2 2" xfId="14631"/>
    <cellStyle name="40% - Ênfase5 2 2 2 4 2 3" xfId="26007"/>
    <cellStyle name="40% - Ênfase5 2 2 2 4 3" xfId="5151"/>
    <cellStyle name="40% - Ênfase5 2 2 2 4 3 2" xfId="16527"/>
    <cellStyle name="40% - Ênfase5 2 2 2 4 3 3" xfId="27903"/>
    <cellStyle name="40% - Ênfase5 2 2 2 4 4" xfId="7047"/>
    <cellStyle name="40% - Ênfase5 2 2 2 4 4 2" xfId="18423"/>
    <cellStyle name="40% - Ênfase5 2 2 2 4 4 3" xfId="29799"/>
    <cellStyle name="40% - Ênfase5 2 2 2 4 5" xfId="8943"/>
    <cellStyle name="40% - Ênfase5 2 2 2 4 5 2" xfId="20319"/>
    <cellStyle name="40% - Ênfase5 2 2 2 4 5 3" xfId="31695"/>
    <cellStyle name="40% - Ênfase5 2 2 2 4 6" xfId="10839"/>
    <cellStyle name="40% - Ênfase5 2 2 2 4 6 2" xfId="22215"/>
    <cellStyle name="40% - Ênfase5 2 2 2 4 6 3" xfId="33591"/>
    <cellStyle name="40% - Ênfase5 2 2 2 4 7" xfId="12735"/>
    <cellStyle name="40% - Ênfase5 2 2 2 4 8" xfId="24111"/>
    <cellStyle name="40% - Ênfase5 2 2 2 4 9" xfId="35487"/>
    <cellStyle name="40% - Ênfase5 2 2 2 5" xfId="1674"/>
    <cellStyle name="40% - Ênfase5 2 2 2 5 10" xfId="37699"/>
    <cellStyle name="40% - Ênfase5 2 2 2 5 2" xfId="3571"/>
    <cellStyle name="40% - Ênfase5 2 2 2 5 2 2" xfId="14947"/>
    <cellStyle name="40% - Ênfase5 2 2 2 5 2 3" xfId="26323"/>
    <cellStyle name="40% - Ênfase5 2 2 2 5 3" xfId="5467"/>
    <cellStyle name="40% - Ênfase5 2 2 2 5 3 2" xfId="16843"/>
    <cellStyle name="40% - Ênfase5 2 2 2 5 3 3" xfId="28219"/>
    <cellStyle name="40% - Ênfase5 2 2 2 5 4" xfId="7363"/>
    <cellStyle name="40% - Ênfase5 2 2 2 5 4 2" xfId="18739"/>
    <cellStyle name="40% - Ênfase5 2 2 2 5 4 3" xfId="30115"/>
    <cellStyle name="40% - Ênfase5 2 2 2 5 5" xfId="9259"/>
    <cellStyle name="40% - Ênfase5 2 2 2 5 5 2" xfId="20635"/>
    <cellStyle name="40% - Ênfase5 2 2 2 5 5 3" xfId="32011"/>
    <cellStyle name="40% - Ênfase5 2 2 2 5 6" xfId="11155"/>
    <cellStyle name="40% - Ênfase5 2 2 2 5 6 2" xfId="22531"/>
    <cellStyle name="40% - Ênfase5 2 2 2 5 6 3" xfId="33907"/>
    <cellStyle name="40% - Ênfase5 2 2 2 5 7" xfId="13051"/>
    <cellStyle name="40% - Ênfase5 2 2 2 5 8" xfId="24427"/>
    <cellStyle name="40% - Ênfase5 2 2 2 5 9" xfId="35803"/>
    <cellStyle name="40% - Ênfase5 2 2 2 6" xfId="1990"/>
    <cellStyle name="40% - Ênfase5 2 2 2 6 10" xfId="38015"/>
    <cellStyle name="40% - Ênfase5 2 2 2 6 2" xfId="3887"/>
    <cellStyle name="40% - Ênfase5 2 2 2 6 2 2" xfId="15263"/>
    <cellStyle name="40% - Ênfase5 2 2 2 6 2 3" xfId="26639"/>
    <cellStyle name="40% - Ênfase5 2 2 2 6 3" xfId="5783"/>
    <cellStyle name="40% - Ênfase5 2 2 2 6 3 2" xfId="17159"/>
    <cellStyle name="40% - Ênfase5 2 2 2 6 3 3" xfId="28535"/>
    <cellStyle name="40% - Ênfase5 2 2 2 6 4" xfId="7679"/>
    <cellStyle name="40% - Ênfase5 2 2 2 6 4 2" xfId="19055"/>
    <cellStyle name="40% - Ênfase5 2 2 2 6 4 3" xfId="30431"/>
    <cellStyle name="40% - Ênfase5 2 2 2 6 5" xfId="9575"/>
    <cellStyle name="40% - Ênfase5 2 2 2 6 5 2" xfId="20951"/>
    <cellStyle name="40% - Ênfase5 2 2 2 6 5 3" xfId="32327"/>
    <cellStyle name="40% - Ênfase5 2 2 2 6 6" xfId="11471"/>
    <cellStyle name="40% - Ênfase5 2 2 2 6 6 2" xfId="22847"/>
    <cellStyle name="40% - Ênfase5 2 2 2 6 6 3" xfId="34223"/>
    <cellStyle name="40% - Ênfase5 2 2 2 6 7" xfId="13367"/>
    <cellStyle name="40% - Ênfase5 2 2 2 6 8" xfId="24743"/>
    <cellStyle name="40% - Ênfase5 2 2 2 6 9" xfId="36119"/>
    <cellStyle name="40% - Ênfase5 2 2 2 7" xfId="2306"/>
    <cellStyle name="40% - Ênfase5 2 2 2 7 2" xfId="13683"/>
    <cellStyle name="40% - Ênfase5 2 2 2 7 3" xfId="25059"/>
    <cellStyle name="40% - Ênfase5 2 2 2 8" xfId="4203"/>
    <cellStyle name="40% - Ênfase5 2 2 2 8 2" xfId="15579"/>
    <cellStyle name="40% - Ênfase5 2 2 2 8 3" xfId="26955"/>
    <cellStyle name="40% - Ênfase5 2 2 2 9" xfId="6099"/>
    <cellStyle name="40% - Ênfase5 2 2 2 9 2" xfId="17475"/>
    <cellStyle name="40% - Ênfase5 2 2 2 9 3" xfId="28851"/>
    <cellStyle name="40% - Ênfase5 2 2 3" xfId="568"/>
    <cellStyle name="40% - Ênfase5 2 2 3 10" xfId="36593"/>
    <cellStyle name="40% - Ênfase5 2 2 3 2" xfId="2465"/>
    <cellStyle name="40% - Ênfase5 2 2 3 2 2" xfId="13841"/>
    <cellStyle name="40% - Ênfase5 2 2 3 2 3" xfId="25217"/>
    <cellStyle name="40% - Ênfase5 2 2 3 3" xfId="4361"/>
    <cellStyle name="40% - Ênfase5 2 2 3 3 2" xfId="15737"/>
    <cellStyle name="40% - Ênfase5 2 2 3 3 3" xfId="27113"/>
    <cellStyle name="40% - Ênfase5 2 2 3 4" xfId="6257"/>
    <cellStyle name="40% - Ênfase5 2 2 3 4 2" xfId="17633"/>
    <cellStyle name="40% - Ênfase5 2 2 3 4 3" xfId="29009"/>
    <cellStyle name="40% - Ênfase5 2 2 3 5" xfId="8153"/>
    <cellStyle name="40% - Ênfase5 2 2 3 5 2" xfId="19529"/>
    <cellStyle name="40% - Ênfase5 2 2 3 5 3" xfId="30905"/>
    <cellStyle name="40% - Ênfase5 2 2 3 6" xfId="10049"/>
    <cellStyle name="40% - Ênfase5 2 2 3 6 2" xfId="21425"/>
    <cellStyle name="40% - Ênfase5 2 2 3 6 3" xfId="32801"/>
    <cellStyle name="40% - Ênfase5 2 2 3 7" xfId="11945"/>
    <cellStyle name="40% - Ênfase5 2 2 3 8" xfId="23321"/>
    <cellStyle name="40% - Ênfase5 2 2 3 9" xfId="34697"/>
    <cellStyle name="40% - Ênfase5 2 2 4" xfId="884"/>
    <cellStyle name="40% - Ênfase5 2 2 4 10" xfId="36909"/>
    <cellStyle name="40% - Ênfase5 2 2 4 2" xfId="2781"/>
    <cellStyle name="40% - Ênfase5 2 2 4 2 2" xfId="14157"/>
    <cellStyle name="40% - Ênfase5 2 2 4 2 3" xfId="25533"/>
    <cellStyle name="40% - Ênfase5 2 2 4 3" xfId="4677"/>
    <cellStyle name="40% - Ênfase5 2 2 4 3 2" xfId="16053"/>
    <cellStyle name="40% - Ênfase5 2 2 4 3 3" xfId="27429"/>
    <cellStyle name="40% - Ênfase5 2 2 4 4" xfId="6573"/>
    <cellStyle name="40% - Ênfase5 2 2 4 4 2" xfId="17949"/>
    <cellStyle name="40% - Ênfase5 2 2 4 4 3" xfId="29325"/>
    <cellStyle name="40% - Ênfase5 2 2 4 5" xfId="8469"/>
    <cellStyle name="40% - Ênfase5 2 2 4 5 2" xfId="19845"/>
    <cellStyle name="40% - Ênfase5 2 2 4 5 3" xfId="31221"/>
    <cellStyle name="40% - Ênfase5 2 2 4 6" xfId="10365"/>
    <cellStyle name="40% - Ênfase5 2 2 4 6 2" xfId="21741"/>
    <cellStyle name="40% - Ênfase5 2 2 4 6 3" xfId="33117"/>
    <cellStyle name="40% - Ênfase5 2 2 4 7" xfId="12261"/>
    <cellStyle name="40% - Ênfase5 2 2 4 8" xfId="23637"/>
    <cellStyle name="40% - Ênfase5 2 2 4 9" xfId="35013"/>
    <cellStyle name="40% - Ênfase5 2 2 5" xfId="1200"/>
    <cellStyle name="40% - Ênfase5 2 2 5 10" xfId="37225"/>
    <cellStyle name="40% - Ênfase5 2 2 5 2" xfId="3097"/>
    <cellStyle name="40% - Ênfase5 2 2 5 2 2" xfId="14473"/>
    <cellStyle name="40% - Ênfase5 2 2 5 2 3" xfId="25849"/>
    <cellStyle name="40% - Ênfase5 2 2 5 3" xfId="4993"/>
    <cellStyle name="40% - Ênfase5 2 2 5 3 2" xfId="16369"/>
    <cellStyle name="40% - Ênfase5 2 2 5 3 3" xfId="27745"/>
    <cellStyle name="40% - Ênfase5 2 2 5 4" xfId="6889"/>
    <cellStyle name="40% - Ênfase5 2 2 5 4 2" xfId="18265"/>
    <cellStyle name="40% - Ênfase5 2 2 5 4 3" xfId="29641"/>
    <cellStyle name="40% - Ênfase5 2 2 5 5" xfId="8785"/>
    <cellStyle name="40% - Ênfase5 2 2 5 5 2" xfId="20161"/>
    <cellStyle name="40% - Ênfase5 2 2 5 5 3" xfId="31537"/>
    <cellStyle name="40% - Ênfase5 2 2 5 6" xfId="10681"/>
    <cellStyle name="40% - Ênfase5 2 2 5 6 2" xfId="22057"/>
    <cellStyle name="40% - Ênfase5 2 2 5 6 3" xfId="33433"/>
    <cellStyle name="40% - Ênfase5 2 2 5 7" xfId="12577"/>
    <cellStyle name="40% - Ênfase5 2 2 5 8" xfId="23953"/>
    <cellStyle name="40% - Ênfase5 2 2 5 9" xfId="35329"/>
    <cellStyle name="40% - Ênfase5 2 2 6" xfId="1516"/>
    <cellStyle name="40% - Ênfase5 2 2 6 10" xfId="37541"/>
    <cellStyle name="40% - Ênfase5 2 2 6 2" xfId="3413"/>
    <cellStyle name="40% - Ênfase5 2 2 6 2 2" xfId="14789"/>
    <cellStyle name="40% - Ênfase5 2 2 6 2 3" xfId="26165"/>
    <cellStyle name="40% - Ênfase5 2 2 6 3" xfId="5309"/>
    <cellStyle name="40% - Ênfase5 2 2 6 3 2" xfId="16685"/>
    <cellStyle name="40% - Ênfase5 2 2 6 3 3" xfId="28061"/>
    <cellStyle name="40% - Ênfase5 2 2 6 4" xfId="7205"/>
    <cellStyle name="40% - Ênfase5 2 2 6 4 2" xfId="18581"/>
    <cellStyle name="40% - Ênfase5 2 2 6 4 3" xfId="29957"/>
    <cellStyle name="40% - Ênfase5 2 2 6 5" xfId="9101"/>
    <cellStyle name="40% - Ênfase5 2 2 6 5 2" xfId="20477"/>
    <cellStyle name="40% - Ênfase5 2 2 6 5 3" xfId="31853"/>
    <cellStyle name="40% - Ênfase5 2 2 6 6" xfId="10997"/>
    <cellStyle name="40% - Ênfase5 2 2 6 6 2" xfId="22373"/>
    <cellStyle name="40% - Ênfase5 2 2 6 6 3" xfId="33749"/>
    <cellStyle name="40% - Ênfase5 2 2 6 7" xfId="12893"/>
    <cellStyle name="40% - Ênfase5 2 2 6 8" xfId="24269"/>
    <cellStyle name="40% - Ênfase5 2 2 6 9" xfId="35645"/>
    <cellStyle name="40% - Ênfase5 2 2 7" xfId="1832"/>
    <cellStyle name="40% - Ênfase5 2 2 7 10" xfId="37857"/>
    <cellStyle name="40% - Ênfase5 2 2 7 2" xfId="3729"/>
    <cellStyle name="40% - Ênfase5 2 2 7 2 2" xfId="15105"/>
    <cellStyle name="40% - Ênfase5 2 2 7 2 3" xfId="26481"/>
    <cellStyle name="40% - Ênfase5 2 2 7 3" xfId="5625"/>
    <cellStyle name="40% - Ênfase5 2 2 7 3 2" xfId="17001"/>
    <cellStyle name="40% - Ênfase5 2 2 7 3 3" xfId="28377"/>
    <cellStyle name="40% - Ênfase5 2 2 7 4" xfId="7521"/>
    <cellStyle name="40% - Ênfase5 2 2 7 4 2" xfId="18897"/>
    <cellStyle name="40% - Ênfase5 2 2 7 4 3" xfId="30273"/>
    <cellStyle name="40% - Ênfase5 2 2 7 5" xfId="9417"/>
    <cellStyle name="40% - Ênfase5 2 2 7 5 2" xfId="20793"/>
    <cellStyle name="40% - Ênfase5 2 2 7 5 3" xfId="32169"/>
    <cellStyle name="40% - Ênfase5 2 2 7 6" xfId="11313"/>
    <cellStyle name="40% - Ênfase5 2 2 7 6 2" xfId="22689"/>
    <cellStyle name="40% - Ênfase5 2 2 7 6 3" xfId="34065"/>
    <cellStyle name="40% - Ênfase5 2 2 7 7" xfId="13209"/>
    <cellStyle name="40% - Ênfase5 2 2 7 8" xfId="24585"/>
    <cellStyle name="40% - Ênfase5 2 2 7 9" xfId="35961"/>
    <cellStyle name="40% - Ênfase5 2 2 8" xfId="2148"/>
    <cellStyle name="40% - Ênfase5 2 2 8 2" xfId="13525"/>
    <cellStyle name="40% - Ênfase5 2 2 8 3" xfId="24901"/>
    <cellStyle name="40% - Ênfase5 2 2 9" xfId="4045"/>
    <cellStyle name="40% - Ênfase5 2 2 9 2" xfId="15421"/>
    <cellStyle name="40% - Ênfase5 2 2 9 3" xfId="26797"/>
    <cellStyle name="40% - Ênfase5 2 3" xfId="319"/>
    <cellStyle name="40% - Ênfase5 2 3 10" xfId="7905"/>
    <cellStyle name="40% - Ênfase5 2 3 10 2" xfId="19281"/>
    <cellStyle name="40% - Ênfase5 2 3 10 3" xfId="30657"/>
    <cellStyle name="40% - Ênfase5 2 3 11" xfId="9801"/>
    <cellStyle name="40% - Ênfase5 2 3 11 2" xfId="21177"/>
    <cellStyle name="40% - Ênfase5 2 3 11 3" xfId="32553"/>
    <cellStyle name="40% - Ênfase5 2 3 12" xfId="11697"/>
    <cellStyle name="40% - Ênfase5 2 3 13" xfId="23073"/>
    <cellStyle name="40% - Ênfase5 2 3 14" xfId="34449"/>
    <cellStyle name="40% - Ênfase5 2 3 15" xfId="36345"/>
    <cellStyle name="40% - Ênfase5 2 3 2" xfId="636"/>
    <cellStyle name="40% - Ênfase5 2 3 2 10" xfId="36661"/>
    <cellStyle name="40% - Ênfase5 2 3 2 2" xfId="2533"/>
    <cellStyle name="40% - Ênfase5 2 3 2 2 2" xfId="13909"/>
    <cellStyle name="40% - Ênfase5 2 3 2 2 3" xfId="25285"/>
    <cellStyle name="40% - Ênfase5 2 3 2 3" xfId="4429"/>
    <cellStyle name="40% - Ênfase5 2 3 2 3 2" xfId="15805"/>
    <cellStyle name="40% - Ênfase5 2 3 2 3 3" xfId="27181"/>
    <cellStyle name="40% - Ênfase5 2 3 2 4" xfId="6325"/>
    <cellStyle name="40% - Ênfase5 2 3 2 4 2" xfId="17701"/>
    <cellStyle name="40% - Ênfase5 2 3 2 4 3" xfId="29077"/>
    <cellStyle name="40% - Ênfase5 2 3 2 5" xfId="8221"/>
    <cellStyle name="40% - Ênfase5 2 3 2 5 2" xfId="19597"/>
    <cellStyle name="40% - Ênfase5 2 3 2 5 3" xfId="30973"/>
    <cellStyle name="40% - Ênfase5 2 3 2 6" xfId="10117"/>
    <cellStyle name="40% - Ênfase5 2 3 2 6 2" xfId="21493"/>
    <cellStyle name="40% - Ênfase5 2 3 2 6 3" xfId="32869"/>
    <cellStyle name="40% - Ênfase5 2 3 2 7" xfId="12013"/>
    <cellStyle name="40% - Ênfase5 2 3 2 8" xfId="23389"/>
    <cellStyle name="40% - Ênfase5 2 3 2 9" xfId="34765"/>
    <cellStyle name="40% - Ênfase5 2 3 3" xfId="952"/>
    <cellStyle name="40% - Ênfase5 2 3 3 10" xfId="36977"/>
    <cellStyle name="40% - Ênfase5 2 3 3 2" xfId="2849"/>
    <cellStyle name="40% - Ênfase5 2 3 3 2 2" xfId="14225"/>
    <cellStyle name="40% - Ênfase5 2 3 3 2 3" xfId="25601"/>
    <cellStyle name="40% - Ênfase5 2 3 3 3" xfId="4745"/>
    <cellStyle name="40% - Ênfase5 2 3 3 3 2" xfId="16121"/>
    <cellStyle name="40% - Ênfase5 2 3 3 3 3" xfId="27497"/>
    <cellStyle name="40% - Ênfase5 2 3 3 4" xfId="6641"/>
    <cellStyle name="40% - Ênfase5 2 3 3 4 2" xfId="18017"/>
    <cellStyle name="40% - Ênfase5 2 3 3 4 3" xfId="29393"/>
    <cellStyle name="40% - Ênfase5 2 3 3 5" xfId="8537"/>
    <cellStyle name="40% - Ênfase5 2 3 3 5 2" xfId="19913"/>
    <cellStyle name="40% - Ênfase5 2 3 3 5 3" xfId="31289"/>
    <cellStyle name="40% - Ênfase5 2 3 3 6" xfId="10433"/>
    <cellStyle name="40% - Ênfase5 2 3 3 6 2" xfId="21809"/>
    <cellStyle name="40% - Ênfase5 2 3 3 6 3" xfId="33185"/>
    <cellStyle name="40% - Ênfase5 2 3 3 7" xfId="12329"/>
    <cellStyle name="40% - Ênfase5 2 3 3 8" xfId="23705"/>
    <cellStyle name="40% - Ênfase5 2 3 3 9" xfId="35081"/>
    <cellStyle name="40% - Ênfase5 2 3 4" xfId="1268"/>
    <cellStyle name="40% - Ênfase5 2 3 4 10" xfId="37293"/>
    <cellStyle name="40% - Ênfase5 2 3 4 2" xfId="3165"/>
    <cellStyle name="40% - Ênfase5 2 3 4 2 2" xfId="14541"/>
    <cellStyle name="40% - Ênfase5 2 3 4 2 3" xfId="25917"/>
    <cellStyle name="40% - Ênfase5 2 3 4 3" xfId="5061"/>
    <cellStyle name="40% - Ênfase5 2 3 4 3 2" xfId="16437"/>
    <cellStyle name="40% - Ênfase5 2 3 4 3 3" xfId="27813"/>
    <cellStyle name="40% - Ênfase5 2 3 4 4" xfId="6957"/>
    <cellStyle name="40% - Ênfase5 2 3 4 4 2" xfId="18333"/>
    <cellStyle name="40% - Ênfase5 2 3 4 4 3" xfId="29709"/>
    <cellStyle name="40% - Ênfase5 2 3 4 5" xfId="8853"/>
    <cellStyle name="40% - Ênfase5 2 3 4 5 2" xfId="20229"/>
    <cellStyle name="40% - Ênfase5 2 3 4 5 3" xfId="31605"/>
    <cellStyle name="40% - Ênfase5 2 3 4 6" xfId="10749"/>
    <cellStyle name="40% - Ênfase5 2 3 4 6 2" xfId="22125"/>
    <cellStyle name="40% - Ênfase5 2 3 4 6 3" xfId="33501"/>
    <cellStyle name="40% - Ênfase5 2 3 4 7" xfId="12645"/>
    <cellStyle name="40% - Ênfase5 2 3 4 8" xfId="24021"/>
    <cellStyle name="40% - Ênfase5 2 3 4 9" xfId="35397"/>
    <cellStyle name="40% - Ênfase5 2 3 5" xfId="1584"/>
    <cellStyle name="40% - Ênfase5 2 3 5 10" xfId="37609"/>
    <cellStyle name="40% - Ênfase5 2 3 5 2" xfId="3481"/>
    <cellStyle name="40% - Ênfase5 2 3 5 2 2" xfId="14857"/>
    <cellStyle name="40% - Ênfase5 2 3 5 2 3" xfId="26233"/>
    <cellStyle name="40% - Ênfase5 2 3 5 3" xfId="5377"/>
    <cellStyle name="40% - Ênfase5 2 3 5 3 2" xfId="16753"/>
    <cellStyle name="40% - Ênfase5 2 3 5 3 3" xfId="28129"/>
    <cellStyle name="40% - Ênfase5 2 3 5 4" xfId="7273"/>
    <cellStyle name="40% - Ênfase5 2 3 5 4 2" xfId="18649"/>
    <cellStyle name="40% - Ênfase5 2 3 5 4 3" xfId="30025"/>
    <cellStyle name="40% - Ênfase5 2 3 5 5" xfId="9169"/>
    <cellStyle name="40% - Ênfase5 2 3 5 5 2" xfId="20545"/>
    <cellStyle name="40% - Ênfase5 2 3 5 5 3" xfId="31921"/>
    <cellStyle name="40% - Ênfase5 2 3 5 6" xfId="11065"/>
    <cellStyle name="40% - Ênfase5 2 3 5 6 2" xfId="22441"/>
    <cellStyle name="40% - Ênfase5 2 3 5 6 3" xfId="33817"/>
    <cellStyle name="40% - Ênfase5 2 3 5 7" xfId="12961"/>
    <cellStyle name="40% - Ênfase5 2 3 5 8" xfId="24337"/>
    <cellStyle name="40% - Ênfase5 2 3 5 9" xfId="35713"/>
    <cellStyle name="40% - Ênfase5 2 3 6" xfId="1900"/>
    <cellStyle name="40% - Ênfase5 2 3 6 10" xfId="37925"/>
    <cellStyle name="40% - Ênfase5 2 3 6 2" xfId="3797"/>
    <cellStyle name="40% - Ênfase5 2 3 6 2 2" xfId="15173"/>
    <cellStyle name="40% - Ênfase5 2 3 6 2 3" xfId="26549"/>
    <cellStyle name="40% - Ênfase5 2 3 6 3" xfId="5693"/>
    <cellStyle name="40% - Ênfase5 2 3 6 3 2" xfId="17069"/>
    <cellStyle name="40% - Ênfase5 2 3 6 3 3" xfId="28445"/>
    <cellStyle name="40% - Ênfase5 2 3 6 4" xfId="7589"/>
    <cellStyle name="40% - Ênfase5 2 3 6 4 2" xfId="18965"/>
    <cellStyle name="40% - Ênfase5 2 3 6 4 3" xfId="30341"/>
    <cellStyle name="40% - Ênfase5 2 3 6 5" xfId="9485"/>
    <cellStyle name="40% - Ênfase5 2 3 6 5 2" xfId="20861"/>
    <cellStyle name="40% - Ênfase5 2 3 6 5 3" xfId="32237"/>
    <cellStyle name="40% - Ênfase5 2 3 6 6" xfId="11381"/>
    <cellStyle name="40% - Ênfase5 2 3 6 6 2" xfId="22757"/>
    <cellStyle name="40% - Ênfase5 2 3 6 6 3" xfId="34133"/>
    <cellStyle name="40% - Ênfase5 2 3 6 7" xfId="13277"/>
    <cellStyle name="40% - Ênfase5 2 3 6 8" xfId="24653"/>
    <cellStyle name="40% - Ênfase5 2 3 6 9" xfId="36029"/>
    <cellStyle name="40% - Ênfase5 2 3 7" xfId="2216"/>
    <cellStyle name="40% - Ênfase5 2 3 7 2" xfId="13593"/>
    <cellStyle name="40% - Ênfase5 2 3 7 3" xfId="24969"/>
    <cellStyle name="40% - Ênfase5 2 3 8" xfId="4113"/>
    <cellStyle name="40% - Ênfase5 2 3 8 2" xfId="15489"/>
    <cellStyle name="40% - Ênfase5 2 3 8 3" xfId="26865"/>
    <cellStyle name="40% - Ênfase5 2 3 9" xfId="6009"/>
    <cellStyle name="40% - Ênfase5 2 3 9 2" xfId="17385"/>
    <cellStyle name="40% - Ênfase5 2 3 9 3" xfId="28761"/>
    <cellStyle name="40% - Ênfase5 2 4" xfId="478"/>
    <cellStyle name="40% - Ênfase5 2 4 10" xfId="36503"/>
    <cellStyle name="40% - Ênfase5 2 4 2" xfId="2375"/>
    <cellStyle name="40% - Ênfase5 2 4 2 2" xfId="13751"/>
    <cellStyle name="40% - Ênfase5 2 4 2 3" xfId="25127"/>
    <cellStyle name="40% - Ênfase5 2 4 3" xfId="4271"/>
    <cellStyle name="40% - Ênfase5 2 4 3 2" xfId="15647"/>
    <cellStyle name="40% - Ênfase5 2 4 3 3" xfId="27023"/>
    <cellStyle name="40% - Ênfase5 2 4 4" xfId="6167"/>
    <cellStyle name="40% - Ênfase5 2 4 4 2" xfId="17543"/>
    <cellStyle name="40% - Ênfase5 2 4 4 3" xfId="28919"/>
    <cellStyle name="40% - Ênfase5 2 4 5" xfId="8063"/>
    <cellStyle name="40% - Ênfase5 2 4 5 2" xfId="19439"/>
    <cellStyle name="40% - Ênfase5 2 4 5 3" xfId="30815"/>
    <cellStyle name="40% - Ênfase5 2 4 6" xfId="9959"/>
    <cellStyle name="40% - Ênfase5 2 4 6 2" xfId="21335"/>
    <cellStyle name="40% - Ênfase5 2 4 6 3" xfId="32711"/>
    <cellStyle name="40% - Ênfase5 2 4 7" xfId="11855"/>
    <cellStyle name="40% - Ênfase5 2 4 8" xfId="23231"/>
    <cellStyle name="40% - Ênfase5 2 4 9" xfId="34607"/>
    <cellStyle name="40% - Ênfase5 2 5" xfId="794"/>
    <cellStyle name="40% - Ênfase5 2 5 10" xfId="36819"/>
    <cellStyle name="40% - Ênfase5 2 5 2" xfId="2691"/>
    <cellStyle name="40% - Ênfase5 2 5 2 2" xfId="14067"/>
    <cellStyle name="40% - Ênfase5 2 5 2 3" xfId="25443"/>
    <cellStyle name="40% - Ênfase5 2 5 3" xfId="4587"/>
    <cellStyle name="40% - Ênfase5 2 5 3 2" xfId="15963"/>
    <cellStyle name="40% - Ênfase5 2 5 3 3" xfId="27339"/>
    <cellStyle name="40% - Ênfase5 2 5 4" xfId="6483"/>
    <cellStyle name="40% - Ênfase5 2 5 4 2" xfId="17859"/>
    <cellStyle name="40% - Ênfase5 2 5 4 3" xfId="29235"/>
    <cellStyle name="40% - Ênfase5 2 5 5" xfId="8379"/>
    <cellStyle name="40% - Ênfase5 2 5 5 2" xfId="19755"/>
    <cellStyle name="40% - Ênfase5 2 5 5 3" xfId="31131"/>
    <cellStyle name="40% - Ênfase5 2 5 6" xfId="10275"/>
    <cellStyle name="40% - Ênfase5 2 5 6 2" xfId="21651"/>
    <cellStyle name="40% - Ênfase5 2 5 6 3" xfId="33027"/>
    <cellStyle name="40% - Ênfase5 2 5 7" xfId="12171"/>
    <cellStyle name="40% - Ênfase5 2 5 8" xfId="23547"/>
    <cellStyle name="40% - Ênfase5 2 5 9" xfId="34923"/>
    <cellStyle name="40% - Ênfase5 2 6" xfId="1110"/>
    <cellStyle name="40% - Ênfase5 2 6 10" xfId="37135"/>
    <cellStyle name="40% - Ênfase5 2 6 2" xfId="3007"/>
    <cellStyle name="40% - Ênfase5 2 6 2 2" xfId="14383"/>
    <cellStyle name="40% - Ênfase5 2 6 2 3" xfId="25759"/>
    <cellStyle name="40% - Ênfase5 2 6 3" xfId="4903"/>
    <cellStyle name="40% - Ênfase5 2 6 3 2" xfId="16279"/>
    <cellStyle name="40% - Ênfase5 2 6 3 3" xfId="27655"/>
    <cellStyle name="40% - Ênfase5 2 6 4" xfId="6799"/>
    <cellStyle name="40% - Ênfase5 2 6 4 2" xfId="18175"/>
    <cellStyle name="40% - Ênfase5 2 6 4 3" xfId="29551"/>
    <cellStyle name="40% - Ênfase5 2 6 5" xfId="8695"/>
    <cellStyle name="40% - Ênfase5 2 6 5 2" xfId="20071"/>
    <cellStyle name="40% - Ênfase5 2 6 5 3" xfId="31447"/>
    <cellStyle name="40% - Ênfase5 2 6 6" xfId="10591"/>
    <cellStyle name="40% - Ênfase5 2 6 6 2" xfId="21967"/>
    <cellStyle name="40% - Ênfase5 2 6 6 3" xfId="33343"/>
    <cellStyle name="40% - Ênfase5 2 6 7" xfId="12487"/>
    <cellStyle name="40% - Ênfase5 2 6 8" xfId="23863"/>
    <cellStyle name="40% - Ênfase5 2 6 9" xfId="35239"/>
    <cellStyle name="40% - Ênfase5 2 7" xfId="1426"/>
    <cellStyle name="40% - Ênfase5 2 7 10" xfId="37451"/>
    <cellStyle name="40% - Ênfase5 2 7 2" xfId="3323"/>
    <cellStyle name="40% - Ênfase5 2 7 2 2" xfId="14699"/>
    <cellStyle name="40% - Ênfase5 2 7 2 3" xfId="26075"/>
    <cellStyle name="40% - Ênfase5 2 7 3" xfId="5219"/>
    <cellStyle name="40% - Ênfase5 2 7 3 2" xfId="16595"/>
    <cellStyle name="40% - Ênfase5 2 7 3 3" xfId="27971"/>
    <cellStyle name="40% - Ênfase5 2 7 4" xfId="7115"/>
    <cellStyle name="40% - Ênfase5 2 7 4 2" xfId="18491"/>
    <cellStyle name="40% - Ênfase5 2 7 4 3" xfId="29867"/>
    <cellStyle name="40% - Ênfase5 2 7 5" xfId="9011"/>
    <cellStyle name="40% - Ênfase5 2 7 5 2" xfId="20387"/>
    <cellStyle name="40% - Ênfase5 2 7 5 3" xfId="31763"/>
    <cellStyle name="40% - Ênfase5 2 7 6" xfId="10907"/>
    <cellStyle name="40% - Ênfase5 2 7 6 2" xfId="22283"/>
    <cellStyle name="40% - Ênfase5 2 7 6 3" xfId="33659"/>
    <cellStyle name="40% - Ênfase5 2 7 7" xfId="12803"/>
    <cellStyle name="40% - Ênfase5 2 7 8" xfId="24179"/>
    <cellStyle name="40% - Ênfase5 2 7 9" xfId="35555"/>
    <cellStyle name="40% - Ênfase5 2 8" xfId="1742"/>
    <cellStyle name="40% - Ênfase5 2 8 10" xfId="37767"/>
    <cellStyle name="40% - Ênfase5 2 8 2" xfId="3639"/>
    <cellStyle name="40% - Ênfase5 2 8 2 2" xfId="15015"/>
    <cellStyle name="40% - Ênfase5 2 8 2 3" xfId="26391"/>
    <cellStyle name="40% - Ênfase5 2 8 3" xfId="5535"/>
    <cellStyle name="40% - Ênfase5 2 8 3 2" xfId="16911"/>
    <cellStyle name="40% - Ênfase5 2 8 3 3" xfId="28287"/>
    <cellStyle name="40% - Ênfase5 2 8 4" xfId="7431"/>
    <cellStyle name="40% - Ênfase5 2 8 4 2" xfId="18807"/>
    <cellStyle name="40% - Ênfase5 2 8 4 3" xfId="30183"/>
    <cellStyle name="40% - Ênfase5 2 8 5" xfId="9327"/>
    <cellStyle name="40% - Ênfase5 2 8 5 2" xfId="20703"/>
    <cellStyle name="40% - Ênfase5 2 8 5 3" xfId="32079"/>
    <cellStyle name="40% - Ênfase5 2 8 6" xfId="11223"/>
    <cellStyle name="40% - Ênfase5 2 8 6 2" xfId="22599"/>
    <cellStyle name="40% - Ênfase5 2 8 6 3" xfId="33975"/>
    <cellStyle name="40% - Ênfase5 2 8 7" xfId="13119"/>
    <cellStyle name="40% - Ênfase5 2 8 8" xfId="24495"/>
    <cellStyle name="40% - Ênfase5 2 8 9" xfId="35871"/>
    <cellStyle name="40% - Ênfase5 2 9" xfId="2058"/>
    <cellStyle name="40% - Ênfase5 2 9 2" xfId="13435"/>
    <cellStyle name="40% - Ênfase5 2 9 3" xfId="24811"/>
    <cellStyle name="40% - Ênfase5 20" xfId="36165"/>
    <cellStyle name="40% - Ênfase5 3" xfId="185"/>
    <cellStyle name="40% - Ênfase5 3 10" xfId="3979"/>
    <cellStyle name="40% - Ênfase5 3 10 2" xfId="15355"/>
    <cellStyle name="40% - Ênfase5 3 10 3" xfId="26731"/>
    <cellStyle name="40% - Ênfase5 3 11" xfId="5875"/>
    <cellStyle name="40% - Ênfase5 3 11 2" xfId="17251"/>
    <cellStyle name="40% - Ênfase5 3 11 3" xfId="28627"/>
    <cellStyle name="40% - Ênfase5 3 12" xfId="7771"/>
    <cellStyle name="40% - Ênfase5 3 12 2" xfId="19147"/>
    <cellStyle name="40% - Ênfase5 3 12 3" xfId="30523"/>
    <cellStyle name="40% - Ênfase5 3 13" xfId="9667"/>
    <cellStyle name="40% - Ênfase5 3 13 2" xfId="21043"/>
    <cellStyle name="40% - Ênfase5 3 13 3" xfId="32419"/>
    <cellStyle name="40% - Ênfase5 3 14" xfId="11563"/>
    <cellStyle name="40% - Ênfase5 3 15" xfId="22939"/>
    <cellStyle name="40% - Ênfase5 3 16" xfId="34315"/>
    <cellStyle name="40% - Ênfase5 3 17" xfId="36211"/>
    <cellStyle name="40% - Ênfase5 3 2" xfId="275"/>
    <cellStyle name="40% - Ênfase5 3 2 10" xfId="5965"/>
    <cellStyle name="40% - Ênfase5 3 2 10 2" xfId="17341"/>
    <cellStyle name="40% - Ênfase5 3 2 10 3" xfId="28717"/>
    <cellStyle name="40% - Ênfase5 3 2 11" xfId="7861"/>
    <cellStyle name="40% - Ênfase5 3 2 11 2" xfId="19237"/>
    <cellStyle name="40% - Ênfase5 3 2 11 3" xfId="30613"/>
    <cellStyle name="40% - Ênfase5 3 2 12" xfId="9757"/>
    <cellStyle name="40% - Ênfase5 3 2 12 2" xfId="21133"/>
    <cellStyle name="40% - Ênfase5 3 2 12 3" xfId="32509"/>
    <cellStyle name="40% - Ênfase5 3 2 13" xfId="11653"/>
    <cellStyle name="40% - Ênfase5 3 2 14" xfId="23029"/>
    <cellStyle name="40% - Ênfase5 3 2 15" xfId="34405"/>
    <cellStyle name="40% - Ênfase5 3 2 16" xfId="36301"/>
    <cellStyle name="40% - Ênfase5 3 2 2" xfId="433"/>
    <cellStyle name="40% - Ênfase5 3 2 2 10" xfId="8019"/>
    <cellStyle name="40% - Ênfase5 3 2 2 10 2" xfId="19395"/>
    <cellStyle name="40% - Ênfase5 3 2 2 10 3" xfId="30771"/>
    <cellStyle name="40% - Ênfase5 3 2 2 11" xfId="9915"/>
    <cellStyle name="40% - Ênfase5 3 2 2 11 2" xfId="21291"/>
    <cellStyle name="40% - Ênfase5 3 2 2 11 3" xfId="32667"/>
    <cellStyle name="40% - Ênfase5 3 2 2 12" xfId="11811"/>
    <cellStyle name="40% - Ênfase5 3 2 2 13" xfId="23187"/>
    <cellStyle name="40% - Ênfase5 3 2 2 14" xfId="34563"/>
    <cellStyle name="40% - Ênfase5 3 2 2 15" xfId="36459"/>
    <cellStyle name="40% - Ênfase5 3 2 2 2" xfId="750"/>
    <cellStyle name="40% - Ênfase5 3 2 2 2 10" xfId="36775"/>
    <cellStyle name="40% - Ênfase5 3 2 2 2 2" xfId="2647"/>
    <cellStyle name="40% - Ênfase5 3 2 2 2 2 2" xfId="14023"/>
    <cellStyle name="40% - Ênfase5 3 2 2 2 2 3" xfId="25399"/>
    <cellStyle name="40% - Ênfase5 3 2 2 2 3" xfId="4543"/>
    <cellStyle name="40% - Ênfase5 3 2 2 2 3 2" xfId="15919"/>
    <cellStyle name="40% - Ênfase5 3 2 2 2 3 3" xfId="27295"/>
    <cellStyle name="40% - Ênfase5 3 2 2 2 4" xfId="6439"/>
    <cellStyle name="40% - Ênfase5 3 2 2 2 4 2" xfId="17815"/>
    <cellStyle name="40% - Ênfase5 3 2 2 2 4 3" xfId="29191"/>
    <cellStyle name="40% - Ênfase5 3 2 2 2 5" xfId="8335"/>
    <cellStyle name="40% - Ênfase5 3 2 2 2 5 2" xfId="19711"/>
    <cellStyle name="40% - Ênfase5 3 2 2 2 5 3" xfId="31087"/>
    <cellStyle name="40% - Ênfase5 3 2 2 2 6" xfId="10231"/>
    <cellStyle name="40% - Ênfase5 3 2 2 2 6 2" xfId="21607"/>
    <cellStyle name="40% - Ênfase5 3 2 2 2 6 3" xfId="32983"/>
    <cellStyle name="40% - Ênfase5 3 2 2 2 7" xfId="12127"/>
    <cellStyle name="40% - Ênfase5 3 2 2 2 8" xfId="23503"/>
    <cellStyle name="40% - Ênfase5 3 2 2 2 9" xfId="34879"/>
    <cellStyle name="40% - Ênfase5 3 2 2 3" xfId="1066"/>
    <cellStyle name="40% - Ênfase5 3 2 2 3 10" xfId="37091"/>
    <cellStyle name="40% - Ênfase5 3 2 2 3 2" xfId="2963"/>
    <cellStyle name="40% - Ênfase5 3 2 2 3 2 2" xfId="14339"/>
    <cellStyle name="40% - Ênfase5 3 2 2 3 2 3" xfId="25715"/>
    <cellStyle name="40% - Ênfase5 3 2 2 3 3" xfId="4859"/>
    <cellStyle name="40% - Ênfase5 3 2 2 3 3 2" xfId="16235"/>
    <cellStyle name="40% - Ênfase5 3 2 2 3 3 3" xfId="27611"/>
    <cellStyle name="40% - Ênfase5 3 2 2 3 4" xfId="6755"/>
    <cellStyle name="40% - Ênfase5 3 2 2 3 4 2" xfId="18131"/>
    <cellStyle name="40% - Ênfase5 3 2 2 3 4 3" xfId="29507"/>
    <cellStyle name="40% - Ênfase5 3 2 2 3 5" xfId="8651"/>
    <cellStyle name="40% - Ênfase5 3 2 2 3 5 2" xfId="20027"/>
    <cellStyle name="40% - Ênfase5 3 2 2 3 5 3" xfId="31403"/>
    <cellStyle name="40% - Ênfase5 3 2 2 3 6" xfId="10547"/>
    <cellStyle name="40% - Ênfase5 3 2 2 3 6 2" xfId="21923"/>
    <cellStyle name="40% - Ênfase5 3 2 2 3 6 3" xfId="33299"/>
    <cellStyle name="40% - Ênfase5 3 2 2 3 7" xfId="12443"/>
    <cellStyle name="40% - Ênfase5 3 2 2 3 8" xfId="23819"/>
    <cellStyle name="40% - Ênfase5 3 2 2 3 9" xfId="35195"/>
    <cellStyle name="40% - Ênfase5 3 2 2 4" xfId="1382"/>
    <cellStyle name="40% - Ênfase5 3 2 2 4 10" xfId="37407"/>
    <cellStyle name="40% - Ênfase5 3 2 2 4 2" xfId="3279"/>
    <cellStyle name="40% - Ênfase5 3 2 2 4 2 2" xfId="14655"/>
    <cellStyle name="40% - Ênfase5 3 2 2 4 2 3" xfId="26031"/>
    <cellStyle name="40% - Ênfase5 3 2 2 4 3" xfId="5175"/>
    <cellStyle name="40% - Ênfase5 3 2 2 4 3 2" xfId="16551"/>
    <cellStyle name="40% - Ênfase5 3 2 2 4 3 3" xfId="27927"/>
    <cellStyle name="40% - Ênfase5 3 2 2 4 4" xfId="7071"/>
    <cellStyle name="40% - Ênfase5 3 2 2 4 4 2" xfId="18447"/>
    <cellStyle name="40% - Ênfase5 3 2 2 4 4 3" xfId="29823"/>
    <cellStyle name="40% - Ênfase5 3 2 2 4 5" xfId="8967"/>
    <cellStyle name="40% - Ênfase5 3 2 2 4 5 2" xfId="20343"/>
    <cellStyle name="40% - Ênfase5 3 2 2 4 5 3" xfId="31719"/>
    <cellStyle name="40% - Ênfase5 3 2 2 4 6" xfId="10863"/>
    <cellStyle name="40% - Ênfase5 3 2 2 4 6 2" xfId="22239"/>
    <cellStyle name="40% - Ênfase5 3 2 2 4 6 3" xfId="33615"/>
    <cellStyle name="40% - Ênfase5 3 2 2 4 7" xfId="12759"/>
    <cellStyle name="40% - Ênfase5 3 2 2 4 8" xfId="24135"/>
    <cellStyle name="40% - Ênfase5 3 2 2 4 9" xfId="35511"/>
    <cellStyle name="40% - Ênfase5 3 2 2 5" xfId="1698"/>
    <cellStyle name="40% - Ênfase5 3 2 2 5 10" xfId="37723"/>
    <cellStyle name="40% - Ênfase5 3 2 2 5 2" xfId="3595"/>
    <cellStyle name="40% - Ênfase5 3 2 2 5 2 2" xfId="14971"/>
    <cellStyle name="40% - Ênfase5 3 2 2 5 2 3" xfId="26347"/>
    <cellStyle name="40% - Ênfase5 3 2 2 5 3" xfId="5491"/>
    <cellStyle name="40% - Ênfase5 3 2 2 5 3 2" xfId="16867"/>
    <cellStyle name="40% - Ênfase5 3 2 2 5 3 3" xfId="28243"/>
    <cellStyle name="40% - Ênfase5 3 2 2 5 4" xfId="7387"/>
    <cellStyle name="40% - Ênfase5 3 2 2 5 4 2" xfId="18763"/>
    <cellStyle name="40% - Ênfase5 3 2 2 5 4 3" xfId="30139"/>
    <cellStyle name="40% - Ênfase5 3 2 2 5 5" xfId="9283"/>
    <cellStyle name="40% - Ênfase5 3 2 2 5 5 2" xfId="20659"/>
    <cellStyle name="40% - Ênfase5 3 2 2 5 5 3" xfId="32035"/>
    <cellStyle name="40% - Ênfase5 3 2 2 5 6" xfId="11179"/>
    <cellStyle name="40% - Ênfase5 3 2 2 5 6 2" xfId="22555"/>
    <cellStyle name="40% - Ênfase5 3 2 2 5 6 3" xfId="33931"/>
    <cellStyle name="40% - Ênfase5 3 2 2 5 7" xfId="13075"/>
    <cellStyle name="40% - Ênfase5 3 2 2 5 8" xfId="24451"/>
    <cellStyle name="40% - Ênfase5 3 2 2 5 9" xfId="35827"/>
    <cellStyle name="40% - Ênfase5 3 2 2 6" xfId="2014"/>
    <cellStyle name="40% - Ênfase5 3 2 2 6 10" xfId="38039"/>
    <cellStyle name="40% - Ênfase5 3 2 2 6 2" xfId="3911"/>
    <cellStyle name="40% - Ênfase5 3 2 2 6 2 2" xfId="15287"/>
    <cellStyle name="40% - Ênfase5 3 2 2 6 2 3" xfId="26663"/>
    <cellStyle name="40% - Ênfase5 3 2 2 6 3" xfId="5807"/>
    <cellStyle name="40% - Ênfase5 3 2 2 6 3 2" xfId="17183"/>
    <cellStyle name="40% - Ênfase5 3 2 2 6 3 3" xfId="28559"/>
    <cellStyle name="40% - Ênfase5 3 2 2 6 4" xfId="7703"/>
    <cellStyle name="40% - Ênfase5 3 2 2 6 4 2" xfId="19079"/>
    <cellStyle name="40% - Ênfase5 3 2 2 6 4 3" xfId="30455"/>
    <cellStyle name="40% - Ênfase5 3 2 2 6 5" xfId="9599"/>
    <cellStyle name="40% - Ênfase5 3 2 2 6 5 2" xfId="20975"/>
    <cellStyle name="40% - Ênfase5 3 2 2 6 5 3" xfId="32351"/>
    <cellStyle name="40% - Ênfase5 3 2 2 6 6" xfId="11495"/>
    <cellStyle name="40% - Ênfase5 3 2 2 6 6 2" xfId="22871"/>
    <cellStyle name="40% - Ênfase5 3 2 2 6 6 3" xfId="34247"/>
    <cellStyle name="40% - Ênfase5 3 2 2 6 7" xfId="13391"/>
    <cellStyle name="40% - Ênfase5 3 2 2 6 8" xfId="24767"/>
    <cellStyle name="40% - Ênfase5 3 2 2 6 9" xfId="36143"/>
    <cellStyle name="40% - Ênfase5 3 2 2 7" xfId="2330"/>
    <cellStyle name="40% - Ênfase5 3 2 2 7 2" xfId="13707"/>
    <cellStyle name="40% - Ênfase5 3 2 2 7 3" xfId="25083"/>
    <cellStyle name="40% - Ênfase5 3 2 2 8" xfId="4227"/>
    <cellStyle name="40% - Ênfase5 3 2 2 8 2" xfId="15603"/>
    <cellStyle name="40% - Ênfase5 3 2 2 8 3" xfId="26979"/>
    <cellStyle name="40% - Ênfase5 3 2 2 9" xfId="6123"/>
    <cellStyle name="40% - Ênfase5 3 2 2 9 2" xfId="17499"/>
    <cellStyle name="40% - Ênfase5 3 2 2 9 3" xfId="28875"/>
    <cellStyle name="40% - Ênfase5 3 2 3" xfId="592"/>
    <cellStyle name="40% - Ênfase5 3 2 3 10" xfId="36617"/>
    <cellStyle name="40% - Ênfase5 3 2 3 2" xfId="2489"/>
    <cellStyle name="40% - Ênfase5 3 2 3 2 2" xfId="13865"/>
    <cellStyle name="40% - Ênfase5 3 2 3 2 3" xfId="25241"/>
    <cellStyle name="40% - Ênfase5 3 2 3 3" xfId="4385"/>
    <cellStyle name="40% - Ênfase5 3 2 3 3 2" xfId="15761"/>
    <cellStyle name="40% - Ênfase5 3 2 3 3 3" xfId="27137"/>
    <cellStyle name="40% - Ênfase5 3 2 3 4" xfId="6281"/>
    <cellStyle name="40% - Ênfase5 3 2 3 4 2" xfId="17657"/>
    <cellStyle name="40% - Ênfase5 3 2 3 4 3" xfId="29033"/>
    <cellStyle name="40% - Ênfase5 3 2 3 5" xfId="8177"/>
    <cellStyle name="40% - Ênfase5 3 2 3 5 2" xfId="19553"/>
    <cellStyle name="40% - Ênfase5 3 2 3 5 3" xfId="30929"/>
    <cellStyle name="40% - Ênfase5 3 2 3 6" xfId="10073"/>
    <cellStyle name="40% - Ênfase5 3 2 3 6 2" xfId="21449"/>
    <cellStyle name="40% - Ênfase5 3 2 3 6 3" xfId="32825"/>
    <cellStyle name="40% - Ênfase5 3 2 3 7" xfId="11969"/>
    <cellStyle name="40% - Ênfase5 3 2 3 8" xfId="23345"/>
    <cellStyle name="40% - Ênfase5 3 2 3 9" xfId="34721"/>
    <cellStyle name="40% - Ênfase5 3 2 4" xfId="908"/>
    <cellStyle name="40% - Ênfase5 3 2 4 10" xfId="36933"/>
    <cellStyle name="40% - Ênfase5 3 2 4 2" xfId="2805"/>
    <cellStyle name="40% - Ênfase5 3 2 4 2 2" xfId="14181"/>
    <cellStyle name="40% - Ênfase5 3 2 4 2 3" xfId="25557"/>
    <cellStyle name="40% - Ênfase5 3 2 4 3" xfId="4701"/>
    <cellStyle name="40% - Ênfase5 3 2 4 3 2" xfId="16077"/>
    <cellStyle name="40% - Ênfase5 3 2 4 3 3" xfId="27453"/>
    <cellStyle name="40% - Ênfase5 3 2 4 4" xfId="6597"/>
    <cellStyle name="40% - Ênfase5 3 2 4 4 2" xfId="17973"/>
    <cellStyle name="40% - Ênfase5 3 2 4 4 3" xfId="29349"/>
    <cellStyle name="40% - Ênfase5 3 2 4 5" xfId="8493"/>
    <cellStyle name="40% - Ênfase5 3 2 4 5 2" xfId="19869"/>
    <cellStyle name="40% - Ênfase5 3 2 4 5 3" xfId="31245"/>
    <cellStyle name="40% - Ênfase5 3 2 4 6" xfId="10389"/>
    <cellStyle name="40% - Ênfase5 3 2 4 6 2" xfId="21765"/>
    <cellStyle name="40% - Ênfase5 3 2 4 6 3" xfId="33141"/>
    <cellStyle name="40% - Ênfase5 3 2 4 7" xfId="12285"/>
    <cellStyle name="40% - Ênfase5 3 2 4 8" xfId="23661"/>
    <cellStyle name="40% - Ênfase5 3 2 4 9" xfId="35037"/>
    <cellStyle name="40% - Ênfase5 3 2 5" xfId="1224"/>
    <cellStyle name="40% - Ênfase5 3 2 5 10" xfId="37249"/>
    <cellStyle name="40% - Ênfase5 3 2 5 2" xfId="3121"/>
    <cellStyle name="40% - Ênfase5 3 2 5 2 2" xfId="14497"/>
    <cellStyle name="40% - Ênfase5 3 2 5 2 3" xfId="25873"/>
    <cellStyle name="40% - Ênfase5 3 2 5 3" xfId="5017"/>
    <cellStyle name="40% - Ênfase5 3 2 5 3 2" xfId="16393"/>
    <cellStyle name="40% - Ênfase5 3 2 5 3 3" xfId="27769"/>
    <cellStyle name="40% - Ênfase5 3 2 5 4" xfId="6913"/>
    <cellStyle name="40% - Ênfase5 3 2 5 4 2" xfId="18289"/>
    <cellStyle name="40% - Ênfase5 3 2 5 4 3" xfId="29665"/>
    <cellStyle name="40% - Ênfase5 3 2 5 5" xfId="8809"/>
    <cellStyle name="40% - Ênfase5 3 2 5 5 2" xfId="20185"/>
    <cellStyle name="40% - Ênfase5 3 2 5 5 3" xfId="31561"/>
    <cellStyle name="40% - Ênfase5 3 2 5 6" xfId="10705"/>
    <cellStyle name="40% - Ênfase5 3 2 5 6 2" xfId="22081"/>
    <cellStyle name="40% - Ênfase5 3 2 5 6 3" xfId="33457"/>
    <cellStyle name="40% - Ênfase5 3 2 5 7" xfId="12601"/>
    <cellStyle name="40% - Ênfase5 3 2 5 8" xfId="23977"/>
    <cellStyle name="40% - Ênfase5 3 2 5 9" xfId="35353"/>
    <cellStyle name="40% - Ênfase5 3 2 6" xfId="1540"/>
    <cellStyle name="40% - Ênfase5 3 2 6 10" xfId="37565"/>
    <cellStyle name="40% - Ênfase5 3 2 6 2" xfId="3437"/>
    <cellStyle name="40% - Ênfase5 3 2 6 2 2" xfId="14813"/>
    <cellStyle name="40% - Ênfase5 3 2 6 2 3" xfId="26189"/>
    <cellStyle name="40% - Ênfase5 3 2 6 3" xfId="5333"/>
    <cellStyle name="40% - Ênfase5 3 2 6 3 2" xfId="16709"/>
    <cellStyle name="40% - Ênfase5 3 2 6 3 3" xfId="28085"/>
    <cellStyle name="40% - Ênfase5 3 2 6 4" xfId="7229"/>
    <cellStyle name="40% - Ênfase5 3 2 6 4 2" xfId="18605"/>
    <cellStyle name="40% - Ênfase5 3 2 6 4 3" xfId="29981"/>
    <cellStyle name="40% - Ênfase5 3 2 6 5" xfId="9125"/>
    <cellStyle name="40% - Ênfase5 3 2 6 5 2" xfId="20501"/>
    <cellStyle name="40% - Ênfase5 3 2 6 5 3" xfId="31877"/>
    <cellStyle name="40% - Ênfase5 3 2 6 6" xfId="11021"/>
    <cellStyle name="40% - Ênfase5 3 2 6 6 2" xfId="22397"/>
    <cellStyle name="40% - Ênfase5 3 2 6 6 3" xfId="33773"/>
    <cellStyle name="40% - Ênfase5 3 2 6 7" xfId="12917"/>
    <cellStyle name="40% - Ênfase5 3 2 6 8" xfId="24293"/>
    <cellStyle name="40% - Ênfase5 3 2 6 9" xfId="35669"/>
    <cellStyle name="40% - Ênfase5 3 2 7" xfId="1856"/>
    <cellStyle name="40% - Ênfase5 3 2 7 10" xfId="37881"/>
    <cellStyle name="40% - Ênfase5 3 2 7 2" xfId="3753"/>
    <cellStyle name="40% - Ênfase5 3 2 7 2 2" xfId="15129"/>
    <cellStyle name="40% - Ênfase5 3 2 7 2 3" xfId="26505"/>
    <cellStyle name="40% - Ênfase5 3 2 7 3" xfId="5649"/>
    <cellStyle name="40% - Ênfase5 3 2 7 3 2" xfId="17025"/>
    <cellStyle name="40% - Ênfase5 3 2 7 3 3" xfId="28401"/>
    <cellStyle name="40% - Ênfase5 3 2 7 4" xfId="7545"/>
    <cellStyle name="40% - Ênfase5 3 2 7 4 2" xfId="18921"/>
    <cellStyle name="40% - Ênfase5 3 2 7 4 3" xfId="30297"/>
    <cellStyle name="40% - Ênfase5 3 2 7 5" xfId="9441"/>
    <cellStyle name="40% - Ênfase5 3 2 7 5 2" xfId="20817"/>
    <cellStyle name="40% - Ênfase5 3 2 7 5 3" xfId="32193"/>
    <cellStyle name="40% - Ênfase5 3 2 7 6" xfId="11337"/>
    <cellStyle name="40% - Ênfase5 3 2 7 6 2" xfId="22713"/>
    <cellStyle name="40% - Ênfase5 3 2 7 6 3" xfId="34089"/>
    <cellStyle name="40% - Ênfase5 3 2 7 7" xfId="13233"/>
    <cellStyle name="40% - Ênfase5 3 2 7 8" xfId="24609"/>
    <cellStyle name="40% - Ênfase5 3 2 7 9" xfId="35985"/>
    <cellStyle name="40% - Ênfase5 3 2 8" xfId="2172"/>
    <cellStyle name="40% - Ênfase5 3 2 8 2" xfId="13549"/>
    <cellStyle name="40% - Ênfase5 3 2 8 3" xfId="24925"/>
    <cellStyle name="40% - Ênfase5 3 2 9" xfId="4069"/>
    <cellStyle name="40% - Ênfase5 3 2 9 2" xfId="15445"/>
    <cellStyle name="40% - Ênfase5 3 2 9 3" xfId="26821"/>
    <cellStyle name="40% - Ênfase5 3 3" xfId="343"/>
    <cellStyle name="40% - Ênfase5 3 3 10" xfId="7929"/>
    <cellStyle name="40% - Ênfase5 3 3 10 2" xfId="19305"/>
    <cellStyle name="40% - Ênfase5 3 3 10 3" xfId="30681"/>
    <cellStyle name="40% - Ênfase5 3 3 11" xfId="9825"/>
    <cellStyle name="40% - Ênfase5 3 3 11 2" xfId="21201"/>
    <cellStyle name="40% - Ênfase5 3 3 11 3" xfId="32577"/>
    <cellStyle name="40% - Ênfase5 3 3 12" xfId="11721"/>
    <cellStyle name="40% - Ênfase5 3 3 13" xfId="23097"/>
    <cellStyle name="40% - Ênfase5 3 3 14" xfId="34473"/>
    <cellStyle name="40% - Ênfase5 3 3 15" xfId="36369"/>
    <cellStyle name="40% - Ênfase5 3 3 2" xfId="660"/>
    <cellStyle name="40% - Ênfase5 3 3 2 10" xfId="36685"/>
    <cellStyle name="40% - Ênfase5 3 3 2 2" xfId="2557"/>
    <cellStyle name="40% - Ênfase5 3 3 2 2 2" xfId="13933"/>
    <cellStyle name="40% - Ênfase5 3 3 2 2 3" xfId="25309"/>
    <cellStyle name="40% - Ênfase5 3 3 2 3" xfId="4453"/>
    <cellStyle name="40% - Ênfase5 3 3 2 3 2" xfId="15829"/>
    <cellStyle name="40% - Ênfase5 3 3 2 3 3" xfId="27205"/>
    <cellStyle name="40% - Ênfase5 3 3 2 4" xfId="6349"/>
    <cellStyle name="40% - Ênfase5 3 3 2 4 2" xfId="17725"/>
    <cellStyle name="40% - Ênfase5 3 3 2 4 3" xfId="29101"/>
    <cellStyle name="40% - Ênfase5 3 3 2 5" xfId="8245"/>
    <cellStyle name="40% - Ênfase5 3 3 2 5 2" xfId="19621"/>
    <cellStyle name="40% - Ênfase5 3 3 2 5 3" xfId="30997"/>
    <cellStyle name="40% - Ênfase5 3 3 2 6" xfId="10141"/>
    <cellStyle name="40% - Ênfase5 3 3 2 6 2" xfId="21517"/>
    <cellStyle name="40% - Ênfase5 3 3 2 6 3" xfId="32893"/>
    <cellStyle name="40% - Ênfase5 3 3 2 7" xfId="12037"/>
    <cellStyle name="40% - Ênfase5 3 3 2 8" xfId="23413"/>
    <cellStyle name="40% - Ênfase5 3 3 2 9" xfId="34789"/>
    <cellStyle name="40% - Ênfase5 3 3 3" xfId="976"/>
    <cellStyle name="40% - Ênfase5 3 3 3 10" xfId="37001"/>
    <cellStyle name="40% - Ênfase5 3 3 3 2" xfId="2873"/>
    <cellStyle name="40% - Ênfase5 3 3 3 2 2" xfId="14249"/>
    <cellStyle name="40% - Ênfase5 3 3 3 2 3" xfId="25625"/>
    <cellStyle name="40% - Ênfase5 3 3 3 3" xfId="4769"/>
    <cellStyle name="40% - Ênfase5 3 3 3 3 2" xfId="16145"/>
    <cellStyle name="40% - Ênfase5 3 3 3 3 3" xfId="27521"/>
    <cellStyle name="40% - Ênfase5 3 3 3 4" xfId="6665"/>
    <cellStyle name="40% - Ênfase5 3 3 3 4 2" xfId="18041"/>
    <cellStyle name="40% - Ênfase5 3 3 3 4 3" xfId="29417"/>
    <cellStyle name="40% - Ênfase5 3 3 3 5" xfId="8561"/>
    <cellStyle name="40% - Ênfase5 3 3 3 5 2" xfId="19937"/>
    <cellStyle name="40% - Ênfase5 3 3 3 5 3" xfId="31313"/>
    <cellStyle name="40% - Ênfase5 3 3 3 6" xfId="10457"/>
    <cellStyle name="40% - Ênfase5 3 3 3 6 2" xfId="21833"/>
    <cellStyle name="40% - Ênfase5 3 3 3 6 3" xfId="33209"/>
    <cellStyle name="40% - Ênfase5 3 3 3 7" xfId="12353"/>
    <cellStyle name="40% - Ênfase5 3 3 3 8" xfId="23729"/>
    <cellStyle name="40% - Ênfase5 3 3 3 9" xfId="35105"/>
    <cellStyle name="40% - Ênfase5 3 3 4" xfId="1292"/>
    <cellStyle name="40% - Ênfase5 3 3 4 10" xfId="37317"/>
    <cellStyle name="40% - Ênfase5 3 3 4 2" xfId="3189"/>
    <cellStyle name="40% - Ênfase5 3 3 4 2 2" xfId="14565"/>
    <cellStyle name="40% - Ênfase5 3 3 4 2 3" xfId="25941"/>
    <cellStyle name="40% - Ênfase5 3 3 4 3" xfId="5085"/>
    <cellStyle name="40% - Ênfase5 3 3 4 3 2" xfId="16461"/>
    <cellStyle name="40% - Ênfase5 3 3 4 3 3" xfId="27837"/>
    <cellStyle name="40% - Ênfase5 3 3 4 4" xfId="6981"/>
    <cellStyle name="40% - Ênfase5 3 3 4 4 2" xfId="18357"/>
    <cellStyle name="40% - Ênfase5 3 3 4 4 3" xfId="29733"/>
    <cellStyle name="40% - Ênfase5 3 3 4 5" xfId="8877"/>
    <cellStyle name="40% - Ênfase5 3 3 4 5 2" xfId="20253"/>
    <cellStyle name="40% - Ênfase5 3 3 4 5 3" xfId="31629"/>
    <cellStyle name="40% - Ênfase5 3 3 4 6" xfId="10773"/>
    <cellStyle name="40% - Ênfase5 3 3 4 6 2" xfId="22149"/>
    <cellStyle name="40% - Ênfase5 3 3 4 6 3" xfId="33525"/>
    <cellStyle name="40% - Ênfase5 3 3 4 7" xfId="12669"/>
    <cellStyle name="40% - Ênfase5 3 3 4 8" xfId="24045"/>
    <cellStyle name="40% - Ênfase5 3 3 4 9" xfId="35421"/>
    <cellStyle name="40% - Ênfase5 3 3 5" xfId="1608"/>
    <cellStyle name="40% - Ênfase5 3 3 5 10" xfId="37633"/>
    <cellStyle name="40% - Ênfase5 3 3 5 2" xfId="3505"/>
    <cellStyle name="40% - Ênfase5 3 3 5 2 2" xfId="14881"/>
    <cellStyle name="40% - Ênfase5 3 3 5 2 3" xfId="26257"/>
    <cellStyle name="40% - Ênfase5 3 3 5 3" xfId="5401"/>
    <cellStyle name="40% - Ênfase5 3 3 5 3 2" xfId="16777"/>
    <cellStyle name="40% - Ênfase5 3 3 5 3 3" xfId="28153"/>
    <cellStyle name="40% - Ênfase5 3 3 5 4" xfId="7297"/>
    <cellStyle name="40% - Ênfase5 3 3 5 4 2" xfId="18673"/>
    <cellStyle name="40% - Ênfase5 3 3 5 4 3" xfId="30049"/>
    <cellStyle name="40% - Ênfase5 3 3 5 5" xfId="9193"/>
    <cellStyle name="40% - Ênfase5 3 3 5 5 2" xfId="20569"/>
    <cellStyle name="40% - Ênfase5 3 3 5 5 3" xfId="31945"/>
    <cellStyle name="40% - Ênfase5 3 3 5 6" xfId="11089"/>
    <cellStyle name="40% - Ênfase5 3 3 5 6 2" xfId="22465"/>
    <cellStyle name="40% - Ênfase5 3 3 5 6 3" xfId="33841"/>
    <cellStyle name="40% - Ênfase5 3 3 5 7" xfId="12985"/>
    <cellStyle name="40% - Ênfase5 3 3 5 8" xfId="24361"/>
    <cellStyle name="40% - Ênfase5 3 3 5 9" xfId="35737"/>
    <cellStyle name="40% - Ênfase5 3 3 6" xfId="1924"/>
    <cellStyle name="40% - Ênfase5 3 3 6 10" xfId="37949"/>
    <cellStyle name="40% - Ênfase5 3 3 6 2" xfId="3821"/>
    <cellStyle name="40% - Ênfase5 3 3 6 2 2" xfId="15197"/>
    <cellStyle name="40% - Ênfase5 3 3 6 2 3" xfId="26573"/>
    <cellStyle name="40% - Ênfase5 3 3 6 3" xfId="5717"/>
    <cellStyle name="40% - Ênfase5 3 3 6 3 2" xfId="17093"/>
    <cellStyle name="40% - Ênfase5 3 3 6 3 3" xfId="28469"/>
    <cellStyle name="40% - Ênfase5 3 3 6 4" xfId="7613"/>
    <cellStyle name="40% - Ênfase5 3 3 6 4 2" xfId="18989"/>
    <cellStyle name="40% - Ênfase5 3 3 6 4 3" xfId="30365"/>
    <cellStyle name="40% - Ênfase5 3 3 6 5" xfId="9509"/>
    <cellStyle name="40% - Ênfase5 3 3 6 5 2" xfId="20885"/>
    <cellStyle name="40% - Ênfase5 3 3 6 5 3" xfId="32261"/>
    <cellStyle name="40% - Ênfase5 3 3 6 6" xfId="11405"/>
    <cellStyle name="40% - Ênfase5 3 3 6 6 2" xfId="22781"/>
    <cellStyle name="40% - Ênfase5 3 3 6 6 3" xfId="34157"/>
    <cellStyle name="40% - Ênfase5 3 3 6 7" xfId="13301"/>
    <cellStyle name="40% - Ênfase5 3 3 6 8" xfId="24677"/>
    <cellStyle name="40% - Ênfase5 3 3 6 9" xfId="36053"/>
    <cellStyle name="40% - Ênfase5 3 3 7" xfId="2240"/>
    <cellStyle name="40% - Ênfase5 3 3 7 2" xfId="13617"/>
    <cellStyle name="40% - Ênfase5 3 3 7 3" xfId="24993"/>
    <cellStyle name="40% - Ênfase5 3 3 8" xfId="4137"/>
    <cellStyle name="40% - Ênfase5 3 3 8 2" xfId="15513"/>
    <cellStyle name="40% - Ênfase5 3 3 8 3" xfId="26889"/>
    <cellStyle name="40% - Ênfase5 3 3 9" xfId="6033"/>
    <cellStyle name="40% - Ênfase5 3 3 9 2" xfId="17409"/>
    <cellStyle name="40% - Ênfase5 3 3 9 3" xfId="28785"/>
    <cellStyle name="40% - Ênfase5 3 4" xfId="502"/>
    <cellStyle name="40% - Ênfase5 3 4 10" xfId="36527"/>
    <cellStyle name="40% - Ênfase5 3 4 2" xfId="2399"/>
    <cellStyle name="40% - Ênfase5 3 4 2 2" xfId="13775"/>
    <cellStyle name="40% - Ênfase5 3 4 2 3" xfId="25151"/>
    <cellStyle name="40% - Ênfase5 3 4 3" xfId="4295"/>
    <cellStyle name="40% - Ênfase5 3 4 3 2" xfId="15671"/>
    <cellStyle name="40% - Ênfase5 3 4 3 3" xfId="27047"/>
    <cellStyle name="40% - Ênfase5 3 4 4" xfId="6191"/>
    <cellStyle name="40% - Ênfase5 3 4 4 2" xfId="17567"/>
    <cellStyle name="40% - Ênfase5 3 4 4 3" xfId="28943"/>
    <cellStyle name="40% - Ênfase5 3 4 5" xfId="8087"/>
    <cellStyle name="40% - Ênfase5 3 4 5 2" xfId="19463"/>
    <cellStyle name="40% - Ênfase5 3 4 5 3" xfId="30839"/>
    <cellStyle name="40% - Ênfase5 3 4 6" xfId="9983"/>
    <cellStyle name="40% - Ênfase5 3 4 6 2" xfId="21359"/>
    <cellStyle name="40% - Ênfase5 3 4 6 3" xfId="32735"/>
    <cellStyle name="40% - Ênfase5 3 4 7" xfId="11879"/>
    <cellStyle name="40% - Ênfase5 3 4 8" xfId="23255"/>
    <cellStyle name="40% - Ênfase5 3 4 9" xfId="34631"/>
    <cellStyle name="40% - Ênfase5 3 5" xfId="818"/>
    <cellStyle name="40% - Ênfase5 3 5 10" xfId="36843"/>
    <cellStyle name="40% - Ênfase5 3 5 2" xfId="2715"/>
    <cellStyle name="40% - Ênfase5 3 5 2 2" xfId="14091"/>
    <cellStyle name="40% - Ênfase5 3 5 2 3" xfId="25467"/>
    <cellStyle name="40% - Ênfase5 3 5 3" xfId="4611"/>
    <cellStyle name="40% - Ênfase5 3 5 3 2" xfId="15987"/>
    <cellStyle name="40% - Ênfase5 3 5 3 3" xfId="27363"/>
    <cellStyle name="40% - Ênfase5 3 5 4" xfId="6507"/>
    <cellStyle name="40% - Ênfase5 3 5 4 2" xfId="17883"/>
    <cellStyle name="40% - Ênfase5 3 5 4 3" xfId="29259"/>
    <cellStyle name="40% - Ênfase5 3 5 5" xfId="8403"/>
    <cellStyle name="40% - Ênfase5 3 5 5 2" xfId="19779"/>
    <cellStyle name="40% - Ênfase5 3 5 5 3" xfId="31155"/>
    <cellStyle name="40% - Ênfase5 3 5 6" xfId="10299"/>
    <cellStyle name="40% - Ênfase5 3 5 6 2" xfId="21675"/>
    <cellStyle name="40% - Ênfase5 3 5 6 3" xfId="33051"/>
    <cellStyle name="40% - Ênfase5 3 5 7" xfId="12195"/>
    <cellStyle name="40% - Ênfase5 3 5 8" xfId="23571"/>
    <cellStyle name="40% - Ênfase5 3 5 9" xfId="34947"/>
    <cellStyle name="40% - Ênfase5 3 6" xfId="1134"/>
    <cellStyle name="40% - Ênfase5 3 6 10" xfId="37159"/>
    <cellStyle name="40% - Ênfase5 3 6 2" xfId="3031"/>
    <cellStyle name="40% - Ênfase5 3 6 2 2" xfId="14407"/>
    <cellStyle name="40% - Ênfase5 3 6 2 3" xfId="25783"/>
    <cellStyle name="40% - Ênfase5 3 6 3" xfId="4927"/>
    <cellStyle name="40% - Ênfase5 3 6 3 2" xfId="16303"/>
    <cellStyle name="40% - Ênfase5 3 6 3 3" xfId="27679"/>
    <cellStyle name="40% - Ênfase5 3 6 4" xfId="6823"/>
    <cellStyle name="40% - Ênfase5 3 6 4 2" xfId="18199"/>
    <cellStyle name="40% - Ênfase5 3 6 4 3" xfId="29575"/>
    <cellStyle name="40% - Ênfase5 3 6 5" xfId="8719"/>
    <cellStyle name="40% - Ênfase5 3 6 5 2" xfId="20095"/>
    <cellStyle name="40% - Ênfase5 3 6 5 3" xfId="31471"/>
    <cellStyle name="40% - Ênfase5 3 6 6" xfId="10615"/>
    <cellStyle name="40% - Ênfase5 3 6 6 2" xfId="21991"/>
    <cellStyle name="40% - Ênfase5 3 6 6 3" xfId="33367"/>
    <cellStyle name="40% - Ênfase5 3 6 7" xfId="12511"/>
    <cellStyle name="40% - Ênfase5 3 6 8" xfId="23887"/>
    <cellStyle name="40% - Ênfase5 3 6 9" xfId="35263"/>
    <cellStyle name="40% - Ênfase5 3 7" xfId="1450"/>
    <cellStyle name="40% - Ênfase5 3 7 10" xfId="37475"/>
    <cellStyle name="40% - Ênfase5 3 7 2" xfId="3347"/>
    <cellStyle name="40% - Ênfase5 3 7 2 2" xfId="14723"/>
    <cellStyle name="40% - Ênfase5 3 7 2 3" xfId="26099"/>
    <cellStyle name="40% - Ênfase5 3 7 3" xfId="5243"/>
    <cellStyle name="40% - Ênfase5 3 7 3 2" xfId="16619"/>
    <cellStyle name="40% - Ênfase5 3 7 3 3" xfId="27995"/>
    <cellStyle name="40% - Ênfase5 3 7 4" xfId="7139"/>
    <cellStyle name="40% - Ênfase5 3 7 4 2" xfId="18515"/>
    <cellStyle name="40% - Ênfase5 3 7 4 3" xfId="29891"/>
    <cellStyle name="40% - Ênfase5 3 7 5" xfId="9035"/>
    <cellStyle name="40% - Ênfase5 3 7 5 2" xfId="20411"/>
    <cellStyle name="40% - Ênfase5 3 7 5 3" xfId="31787"/>
    <cellStyle name="40% - Ênfase5 3 7 6" xfId="10931"/>
    <cellStyle name="40% - Ênfase5 3 7 6 2" xfId="22307"/>
    <cellStyle name="40% - Ênfase5 3 7 6 3" xfId="33683"/>
    <cellStyle name="40% - Ênfase5 3 7 7" xfId="12827"/>
    <cellStyle name="40% - Ênfase5 3 7 8" xfId="24203"/>
    <cellStyle name="40% - Ênfase5 3 7 9" xfId="35579"/>
    <cellStyle name="40% - Ênfase5 3 8" xfId="1766"/>
    <cellStyle name="40% - Ênfase5 3 8 10" xfId="37791"/>
    <cellStyle name="40% - Ênfase5 3 8 2" xfId="3663"/>
    <cellStyle name="40% - Ênfase5 3 8 2 2" xfId="15039"/>
    <cellStyle name="40% - Ênfase5 3 8 2 3" xfId="26415"/>
    <cellStyle name="40% - Ênfase5 3 8 3" xfId="5559"/>
    <cellStyle name="40% - Ênfase5 3 8 3 2" xfId="16935"/>
    <cellStyle name="40% - Ênfase5 3 8 3 3" xfId="28311"/>
    <cellStyle name="40% - Ênfase5 3 8 4" xfId="7455"/>
    <cellStyle name="40% - Ênfase5 3 8 4 2" xfId="18831"/>
    <cellStyle name="40% - Ênfase5 3 8 4 3" xfId="30207"/>
    <cellStyle name="40% - Ênfase5 3 8 5" xfId="9351"/>
    <cellStyle name="40% - Ênfase5 3 8 5 2" xfId="20727"/>
    <cellStyle name="40% - Ênfase5 3 8 5 3" xfId="32103"/>
    <cellStyle name="40% - Ênfase5 3 8 6" xfId="11247"/>
    <cellStyle name="40% - Ênfase5 3 8 6 2" xfId="22623"/>
    <cellStyle name="40% - Ênfase5 3 8 6 3" xfId="33999"/>
    <cellStyle name="40% - Ênfase5 3 8 7" xfId="13143"/>
    <cellStyle name="40% - Ênfase5 3 8 8" xfId="24519"/>
    <cellStyle name="40% - Ênfase5 3 8 9" xfId="35895"/>
    <cellStyle name="40% - Ênfase5 3 9" xfId="2082"/>
    <cellStyle name="40% - Ênfase5 3 9 2" xfId="13459"/>
    <cellStyle name="40% - Ênfase5 3 9 3" xfId="24835"/>
    <cellStyle name="40% - Ênfase5 4" xfId="207"/>
    <cellStyle name="40% - Ênfase5 4 10" xfId="5897"/>
    <cellStyle name="40% - Ênfase5 4 10 2" xfId="17273"/>
    <cellStyle name="40% - Ênfase5 4 10 3" xfId="28649"/>
    <cellStyle name="40% - Ênfase5 4 11" xfId="7793"/>
    <cellStyle name="40% - Ênfase5 4 11 2" xfId="19169"/>
    <cellStyle name="40% - Ênfase5 4 11 3" xfId="30545"/>
    <cellStyle name="40% - Ênfase5 4 12" xfId="9689"/>
    <cellStyle name="40% - Ênfase5 4 12 2" xfId="21065"/>
    <cellStyle name="40% - Ênfase5 4 12 3" xfId="32441"/>
    <cellStyle name="40% - Ênfase5 4 13" xfId="11585"/>
    <cellStyle name="40% - Ênfase5 4 14" xfId="22961"/>
    <cellStyle name="40% - Ênfase5 4 15" xfId="34337"/>
    <cellStyle name="40% - Ênfase5 4 16" xfId="36233"/>
    <cellStyle name="40% - Ênfase5 4 2" xfId="365"/>
    <cellStyle name="40% - Ênfase5 4 2 10" xfId="7951"/>
    <cellStyle name="40% - Ênfase5 4 2 10 2" xfId="19327"/>
    <cellStyle name="40% - Ênfase5 4 2 10 3" xfId="30703"/>
    <cellStyle name="40% - Ênfase5 4 2 11" xfId="9847"/>
    <cellStyle name="40% - Ênfase5 4 2 11 2" xfId="21223"/>
    <cellStyle name="40% - Ênfase5 4 2 11 3" xfId="32599"/>
    <cellStyle name="40% - Ênfase5 4 2 12" xfId="11743"/>
    <cellStyle name="40% - Ênfase5 4 2 13" xfId="23119"/>
    <cellStyle name="40% - Ênfase5 4 2 14" xfId="34495"/>
    <cellStyle name="40% - Ênfase5 4 2 15" xfId="36391"/>
    <cellStyle name="40% - Ênfase5 4 2 2" xfId="682"/>
    <cellStyle name="40% - Ênfase5 4 2 2 10" xfId="36707"/>
    <cellStyle name="40% - Ênfase5 4 2 2 2" xfId="2579"/>
    <cellStyle name="40% - Ênfase5 4 2 2 2 2" xfId="13955"/>
    <cellStyle name="40% - Ênfase5 4 2 2 2 3" xfId="25331"/>
    <cellStyle name="40% - Ênfase5 4 2 2 3" xfId="4475"/>
    <cellStyle name="40% - Ênfase5 4 2 2 3 2" xfId="15851"/>
    <cellStyle name="40% - Ênfase5 4 2 2 3 3" xfId="27227"/>
    <cellStyle name="40% - Ênfase5 4 2 2 4" xfId="6371"/>
    <cellStyle name="40% - Ênfase5 4 2 2 4 2" xfId="17747"/>
    <cellStyle name="40% - Ênfase5 4 2 2 4 3" xfId="29123"/>
    <cellStyle name="40% - Ênfase5 4 2 2 5" xfId="8267"/>
    <cellStyle name="40% - Ênfase5 4 2 2 5 2" xfId="19643"/>
    <cellStyle name="40% - Ênfase5 4 2 2 5 3" xfId="31019"/>
    <cellStyle name="40% - Ênfase5 4 2 2 6" xfId="10163"/>
    <cellStyle name="40% - Ênfase5 4 2 2 6 2" xfId="21539"/>
    <cellStyle name="40% - Ênfase5 4 2 2 6 3" xfId="32915"/>
    <cellStyle name="40% - Ênfase5 4 2 2 7" xfId="12059"/>
    <cellStyle name="40% - Ênfase5 4 2 2 8" xfId="23435"/>
    <cellStyle name="40% - Ênfase5 4 2 2 9" xfId="34811"/>
    <cellStyle name="40% - Ênfase5 4 2 3" xfId="998"/>
    <cellStyle name="40% - Ênfase5 4 2 3 10" xfId="37023"/>
    <cellStyle name="40% - Ênfase5 4 2 3 2" xfId="2895"/>
    <cellStyle name="40% - Ênfase5 4 2 3 2 2" xfId="14271"/>
    <cellStyle name="40% - Ênfase5 4 2 3 2 3" xfId="25647"/>
    <cellStyle name="40% - Ênfase5 4 2 3 3" xfId="4791"/>
    <cellStyle name="40% - Ênfase5 4 2 3 3 2" xfId="16167"/>
    <cellStyle name="40% - Ênfase5 4 2 3 3 3" xfId="27543"/>
    <cellStyle name="40% - Ênfase5 4 2 3 4" xfId="6687"/>
    <cellStyle name="40% - Ênfase5 4 2 3 4 2" xfId="18063"/>
    <cellStyle name="40% - Ênfase5 4 2 3 4 3" xfId="29439"/>
    <cellStyle name="40% - Ênfase5 4 2 3 5" xfId="8583"/>
    <cellStyle name="40% - Ênfase5 4 2 3 5 2" xfId="19959"/>
    <cellStyle name="40% - Ênfase5 4 2 3 5 3" xfId="31335"/>
    <cellStyle name="40% - Ênfase5 4 2 3 6" xfId="10479"/>
    <cellStyle name="40% - Ênfase5 4 2 3 6 2" xfId="21855"/>
    <cellStyle name="40% - Ênfase5 4 2 3 6 3" xfId="33231"/>
    <cellStyle name="40% - Ênfase5 4 2 3 7" xfId="12375"/>
    <cellStyle name="40% - Ênfase5 4 2 3 8" xfId="23751"/>
    <cellStyle name="40% - Ênfase5 4 2 3 9" xfId="35127"/>
    <cellStyle name="40% - Ênfase5 4 2 4" xfId="1314"/>
    <cellStyle name="40% - Ênfase5 4 2 4 10" xfId="37339"/>
    <cellStyle name="40% - Ênfase5 4 2 4 2" xfId="3211"/>
    <cellStyle name="40% - Ênfase5 4 2 4 2 2" xfId="14587"/>
    <cellStyle name="40% - Ênfase5 4 2 4 2 3" xfId="25963"/>
    <cellStyle name="40% - Ênfase5 4 2 4 3" xfId="5107"/>
    <cellStyle name="40% - Ênfase5 4 2 4 3 2" xfId="16483"/>
    <cellStyle name="40% - Ênfase5 4 2 4 3 3" xfId="27859"/>
    <cellStyle name="40% - Ênfase5 4 2 4 4" xfId="7003"/>
    <cellStyle name="40% - Ênfase5 4 2 4 4 2" xfId="18379"/>
    <cellStyle name="40% - Ênfase5 4 2 4 4 3" xfId="29755"/>
    <cellStyle name="40% - Ênfase5 4 2 4 5" xfId="8899"/>
    <cellStyle name="40% - Ênfase5 4 2 4 5 2" xfId="20275"/>
    <cellStyle name="40% - Ênfase5 4 2 4 5 3" xfId="31651"/>
    <cellStyle name="40% - Ênfase5 4 2 4 6" xfId="10795"/>
    <cellStyle name="40% - Ênfase5 4 2 4 6 2" xfId="22171"/>
    <cellStyle name="40% - Ênfase5 4 2 4 6 3" xfId="33547"/>
    <cellStyle name="40% - Ênfase5 4 2 4 7" xfId="12691"/>
    <cellStyle name="40% - Ênfase5 4 2 4 8" xfId="24067"/>
    <cellStyle name="40% - Ênfase5 4 2 4 9" xfId="35443"/>
    <cellStyle name="40% - Ênfase5 4 2 5" xfId="1630"/>
    <cellStyle name="40% - Ênfase5 4 2 5 10" xfId="37655"/>
    <cellStyle name="40% - Ênfase5 4 2 5 2" xfId="3527"/>
    <cellStyle name="40% - Ênfase5 4 2 5 2 2" xfId="14903"/>
    <cellStyle name="40% - Ênfase5 4 2 5 2 3" xfId="26279"/>
    <cellStyle name="40% - Ênfase5 4 2 5 3" xfId="5423"/>
    <cellStyle name="40% - Ênfase5 4 2 5 3 2" xfId="16799"/>
    <cellStyle name="40% - Ênfase5 4 2 5 3 3" xfId="28175"/>
    <cellStyle name="40% - Ênfase5 4 2 5 4" xfId="7319"/>
    <cellStyle name="40% - Ênfase5 4 2 5 4 2" xfId="18695"/>
    <cellStyle name="40% - Ênfase5 4 2 5 4 3" xfId="30071"/>
    <cellStyle name="40% - Ênfase5 4 2 5 5" xfId="9215"/>
    <cellStyle name="40% - Ênfase5 4 2 5 5 2" xfId="20591"/>
    <cellStyle name="40% - Ênfase5 4 2 5 5 3" xfId="31967"/>
    <cellStyle name="40% - Ênfase5 4 2 5 6" xfId="11111"/>
    <cellStyle name="40% - Ênfase5 4 2 5 6 2" xfId="22487"/>
    <cellStyle name="40% - Ênfase5 4 2 5 6 3" xfId="33863"/>
    <cellStyle name="40% - Ênfase5 4 2 5 7" xfId="13007"/>
    <cellStyle name="40% - Ênfase5 4 2 5 8" xfId="24383"/>
    <cellStyle name="40% - Ênfase5 4 2 5 9" xfId="35759"/>
    <cellStyle name="40% - Ênfase5 4 2 6" xfId="1946"/>
    <cellStyle name="40% - Ênfase5 4 2 6 10" xfId="37971"/>
    <cellStyle name="40% - Ênfase5 4 2 6 2" xfId="3843"/>
    <cellStyle name="40% - Ênfase5 4 2 6 2 2" xfId="15219"/>
    <cellStyle name="40% - Ênfase5 4 2 6 2 3" xfId="26595"/>
    <cellStyle name="40% - Ênfase5 4 2 6 3" xfId="5739"/>
    <cellStyle name="40% - Ênfase5 4 2 6 3 2" xfId="17115"/>
    <cellStyle name="40% - Ênfase5 4 2 6 3 3" xfId="28491"/>
    <cellStyle name="40% - Ênfase5 4 2 6 4" xfId="7635"/>
    <cellStyle name="40% - Ênfase5 4 2 6 4 2" xfId="19011"/>
    <cellStyle name="40% - Ênfase5 4 2 6 4 3" xfId="30387"/>
    <cellStyle name="40% - Ênfase5 4 2 6 5" xfId="9531"/>
    <cellStyle name="40% - Ênfase5 4 2 6 5 2" xfId="20907"/>
    <cellStyle name="40% - Ênfase5 4 2 6 5 3" xfId="32283"/>
    <cellStyle name="40% - Ênfase5 4 2 6 6" xfId="11427"/>
    <cellStyle name="40% - Ênfase5 4 2 6 6 2" xfId="22803"/>
    <cellStyle name="40% - Ênfase5 4 2 6 6 3" xfId="34179"/>
    <cellStyle name="40% - Ênfase5 4 2 6 7" xfId="13323"/>
    <cellStyle name="40% - Ênfase5 4 2 6 8" xfId="24699"/>
    <cellStyle name="40% - Ênfase5 4 2 6 9" xfId="36075"/>
    <cellStyle name="40% - Ênfase5 4 2 7" xfId="2262"/>
    <cellStyle name="40% - Ênfase5 4 2 7 2" xfId="13639"/>
    <cellStyle name="40% - Ênfase5 4 2 7 3" xfId="25015"/>
    <cellStyle name="40% - Ênfase5 4 2 8" xfId="4159"/>
    <cellStyle name="40% - Ênfase5 4 2 8 2" xfId="15535"/>
    <cellStyle name="40% - Ênfase5 4 2 8 3" xfId="26911"/>
    <cellStyle name="40% - Ênfase5 4 2 9" xfId="6055"/>
    <cellStyle name="40% - Ênfase5 4 2 9 2" xfId="17431"/>
    <cellStyle name="40% - Ênfase5 4 2 9 3" xfId="28807"/>
    <cellStyle name="40% - Ênfase5 4 3" xfId="524"/>
    <cellStyle name="40% - Ênfase5 4 3 10" xfId="36549"/>
    <cellStyle name="40% - Ênfase5 4 3 2" xfId="2421"/>
    <cellStyle name="40% - Ênfase5 4 3 2 2" xfId="13797"/>
    <cellStyle name="40% - Ênfase5 4 3 2 3" xfId="25173"/>
    <cellStyle name="40% - Ênfase5 4 3 3" xfId="4317"/>
    <cellStyle name="40% - Ênfase5 4 3 3 2" xfId="15693"/>
    <cellStyle name="40% - Ênfase5 4 3 3 3" xfId="27069"/>
    <cellStyle name="40% - Ênfase5 4 3 4" xfId="6213"/>
    <cellStyle name="40% - Ênfase5 4 3 4 2" xfId="17589"/>
    <cellStyle name="40% - Ênfase5 4 3 4 3" xfId="28965"/>
    <cellStyle name="40% - Ênfase5 4 3 5" xfId="8109"/>
    <cellStyle name="40% - Ênfase5 4 3 5 2" xfId="19485"/>
    <cellStyle name="40% - Ênfase5 4 3 5 3" xfId="30861"/>
    <cellStyle name="40% - Ênfase5 4 3 6" xfId="10005"/>
    <cellStyle name="40% - Ênfase5 4 3 6 2" xfId="21381"/>
    <cellStyle name="40% - Ênfase5 4 3 6 3" xfId="32757"/>
    <cellStyle name="40% - Ênfase5 4 3 7" xfId="11901"/>
    <cellStyle name="40% - Ênfase5 4 3 8" xfId="23277"/>
    <cellStyle name="40% - Ênfase5 4 3 9" xfId="34653"/>
    <cellStyle name="40% - Ênfase5 4 4" xfId="840"/>
    <cellStyle name="40% - Ênfase5 4 4 10" xfId="36865"/>
    <cellStyle name="40% - Ênfase5 4 4 2" xfId="2737"/>
    <cellStyle name="40% - Ênfase5 4 4 2 2" xfId="14113"/>
    <cellStyle name="40% - Ênfase5 4 4 2 3" xfId="25489"/>
    <cellStyle name="40% - Ênfase5 4 4 3" xfId="4633"/>
    <cellStyle name="40% - Ênfase5 4 4 3 2" xfId="16009"/>
    <cellStyle name="40% - Ênfase5 4 4 3 3" xfId="27385"/>
    <cellStyle name="40% - Ênfase5 4 4 4" xfId="6529"/>
    <cellStyle name="40% - Ênfase5 4 4 4 2" xfId="17905"/>
    <cellStyle name="40% - Ênfase5 4 4 4 3" xfId="29281"/>
    <cellStyle name="40% - Ênfase5 4 4 5" xfId="8425"/>
    <cellStyle name="40% - Ênfase5 4 4 5 2" xfId="19801"/>
    <cellStyle name="40% - Ênfase5 4 4 5 3" xfId="31177"/>
    <cellStyle name="40% - Ênfase5 4 4 6" xfId="10321"/>
    <cellStyle name="40% - Ênfase5 4 4 6 2" xfId="21697"/>
    <cellStyle name="40% - Ênfase5 4 4 6 3" xfId="33073"/>
    <cellStyle name="40% - Ênfase5 4 4 7" xfId="12217"/>
    <cellStyle name="40% - Ênfase5 4 4 8" xfId="23593"/>
    <cellStyle name="40% - Ênfase5 4 4 9" xfId="34969"/>
    <cellStyle name="40% - Ênfase5 4 5" xfId="1156"/>
    <cellStyle name="40% - Ênfase5 4 5 10" xfId="37181"/>
    <cellStyle name="40% - Ênfase5 4 5 2" xfId="3053"/>
    <cellStyle name="40% - Ênfase5 4 5 2 2" xfId="14429"/>
    <cellStyle name="40% - Ênfase5 4 5 2 3" xfId="25805"/>
    <cellStyle name="40% - Ênfase5 4 5 3" xfId="4949"/>
    <cellStyle name="40% - Ênfase5 4 5 3 2" xfId="16325"/>
    <cellStyle name="40% - Ênfase5 4 5 3 3" xfId="27701"/>
    <cellStyle name="40% - Ênfase5 4 5 4" xfId="6845"/>
    <cellStyle name="40% - Ênfase5 4 5 4 2" xfId="18221"/>
    <cellStyle name="40% - Ênfase5 4 5 4 3" xfId="29597"/>
    <cellStyle name="40% - Ênfase5 4 5 5" xfId="8741"/>
    <cellStyle name="40% - Ênfase5 4 5 5 2" xfId="20117"/>
    <cellStyle name="40% - Ênfase5 4 5 5 3" xfId="31493"/>
    <cellStyle name="40% - Ênfase5 4 5 6" xfId="10637"/>
    <cellStyle name="40% - Ênfase5 4 5 6 2" xfId="22013"/>
    <cellStyle name="40% - Ênfase5 4 5 6 3" xfId="33389"/>
    <cellStyle name="40% - Ênfase5 4 5 7" xfId="12533"/>
    <cellStyle name="40% - Ênfase5 4 5 8" xfId="23909"/>
    <cellStyle name="40% - Ênfase5 4 5 9" xfId="35285"/>
    <cellStyle name="40% - Ênfase5 4 6" xfId="1472"/>
    <cellStyle name="40% - Ênfase5 4 6 10" xfId="37497"/>
    <cellStyle name="40% - Ênfase5 4 6 2" xfId="3369"/>
    <cellStyle name="40% - Ênfase5 4 6 2 2" xfId="14745"/>
    <cellStyle name="40% - Ênfase5 4 6 2 3" xfId="26121"/>
    <cellStyle name="40% - Ênfase5 4 6 3" xfId="5265"/>
    <cellStyle name="40% - Ênfase5 4 6 3 2" xfId="16641"/>
    <cellStyle name="40% - Ênfase5 4 6 3 3" xfId="28017"/>
    <cellStyle name="40% - Ênfase5 4 6 4" xfId="7161"/>
    <cellStyle name="40% - Ênfase5 4 6 4 2" xfId="18537"/>
    <cellStyle name="40% - Ênfase5 4 6 4 3" xfId="29913"/>
    <cellStyle name="40% - Ênfase5 4 6 5" xfId="9057"/>
    <cellStyle name="40% - Ênfase5 4 6 5 2" xfId="20433"/>
    <cellStyle name="40% - Ênfase5 4 6 5 3" xfId="31809"/>
    <cellStyle name="40% - Ênfase5 4 6 6" xfId="10953"/>
    <cellStyle name="40% - Ênfase5 4 6 6 2" xfId="22329"/>
    <cellStyle name="40% - Ênfase5 4 6 6 3" xfId="33705"/>
    <cellStyle name="40% - Ênfase5 4 6 7" xfId="12849"/>
    <cellStyle name="40% - Ênfase5 4 6 8" xfId="24225"/>
    <cellStyle name="40% - Ênfase5 4 6 9" xfId="35601"/>
    <cellStyle name="40% - Ênfase5 4 7" xfId="1788"/>
    <cellStyle name="40% - Ênfase5 4 7 10" xfId="37813"/>
    <cellStyle name="40% - Ênfase5 4 7 2" xfId="3685"/>
    <cellStyle name="40% - Ênfase5 4 7 2 2" xfId="15061"/>
    <cellStyle name="40% - Ênfase5 4 7 2 3" xfId="26437"/>
    <cellStyle name="40% - Ênfase5 4 7 3" xfId="5581"/>
    <cellStyle name="40% - Ênfase5 4 7 3 2" xfId="16957"/>
    <cellStyle name="40% - Ênfase5 4 7 3 3" xfId="28333"/>
    <cellStyle name="40% - Ênfase5 4 7 4" xfId="7477"/>
    <cellStyle name="40% - Ênfase5 4 7 4 2" xfId="18853"/>
    <cellStyle name="40% - Ênfase5 4 7 4 3" xfId="30229"/>
    <cellStyle name="40% - Ênfase5 4 7 5" xfId="9373"/>
    <cellStyle name="40% - Ênfase5 4 7 5 2" xfId="20749"/>
    <cellStyle name="40% - Ênfase5 4 7 5 3" xfId="32125"/>
    <cellStyle name="40% - Ênfase5 4 7 6" xfId="11269"/>
    <cellStyle name="40% - Ênfase5 4 7 6 2" xfId="22645"/>
    <cellStyle name="40% - Ênfase5 4 7 6 3" xfId="34021"/>
    <cellStyle name="40% - Ênfase5 4 7 7" xfId="13165"/>
    <cellStyle name="40% - Ênfase5 4 7 8" xfId="24541"/>
    <cellStyle name="40% - Ênfase5 4 7 9" xfId="35917"/>
    <cellStyle name="40% - Ênfase5 4 8" xfId="2104"/>
    <cellStyle name="40% - Ênfase5 4 8 2" xfId="13481"/>
    <cellStyle name="40% - Ênfase5 4 8 3" xfId="24857"/>
    <cellStyle name="40% - Ênfase5 4 9" xfId="4001"/>
    <cellStyle name="40% - Ênfase5 4 9 2" xfId="15377"/>
    <cellStyle name="40% - Ênfase5 4 9 3" xfId="26753"/>
    <cellStyle name="40% - Ênfase5 5" xfId="229"/>
    <cellStyle name="40% - Ênfase5 5 10" xfId="5919"/>
    <cellStyle name="40% - Ênfase5 5 10 2" xfId="17295"/>
    <cellStyle name="40% - Ênfase5 5 10 3" xfId="28671"/>
    <cellStyle name="40% - Ênfase5 5 11" xfId="7815"/>
    <cellStyle name="40% - Ênfase5 5 11 2" xfId="19191"/>
    <cellStyle name="40% - Ênfase5 5 11 3" xfId="30567"/>
    <cellStyle name="40% - Ênfase5 5 12" xfId="9711"/>
    <cellStyle name="40% - Ênfase5 5 12 2" xfId="21087"/>
    <cellStyle name="40% - Ênfase5 5 12 3" xfId="32463"/>
    <cellStyle name="40% - Ênfase5 5 13" xfId="11607"/>
    <cellStyle name="40% - Ênfase5 5 14" xfId="22983"/>
    <cellStyle name="40% - Ênfase5 5 15" xfId="34359"/>
    <cellStyle name="40% - Ênfase5 5 16" xfId="36255"/>
    <cellStyle name="40% - Ênfase5 5 2" xfId="387"/>
    <cellStyle name="40% - Ênfase5 5 2 10" xfId="7973"/>
    <cellStyle name="40% - Ênfase5 5 2 10 2" xfId="19349"/>
    <cellStyle name="40% - Ênfase5 5 2 10 3" xfId="30725"/>
    <cellStyle name="40% - Ênfase5 5 2 11" xfId="9869"/>
    <cellStyle name="40% - Ênfase5 5 2 11 2" xfId="21245"/>
    <cellStyle name="40% - Ênfase5 5 2 11 3" xfId="32621"/>
    <cellStyle name="40% - Ênfase5 5 2 12" xfId="11765"/>
    <cellStyle name="40% - Ênfase5 5 2 13" xfId="23141"/>
    <cellStyle name="40% - Ênfase5 5 2 14" xfId="34517"/>
    <cellStyle name="40% - Ênfase5 5 2 15" xfId="36413"/>
    <cellStyle name="40% - Ênfase5 5 2 2" xfId="704"/>
    <cellStyle name="40% - Ênfase5 5 2 2 10" xfId="36729"/>
    <cellStyle name="40% - Ênfase5 5 2 2 2" xfId="2601"/>
    <cellStyle name="40% - Ênfase5 5 2 2 2 2" xfId="13977"/>
    <cellStyle name="40% - Ênfase5 5 2 2 2 3" xfId="25353"/>
    <cellStyle name="40% - Ênfase5 5 2 2 3" xfId="4497"/>
    <cellStyle name="40% - Ênfase5 5 2 2 3 2" xfId="15873"/>
    <cellStyle name="40% - Ênfase5 5 2 2 3 3" xfId="27249"/>
    <cellStyle name="40% - Ênfase5 5 2 2 4" xfId="6393"/>
    <cellStyle name="40% - Ênfase5 5 2 2 4 2" xfId="17769"/>
    <cellStyle name="40% - Ênfase5 5 2 2 4 3" xfId="29145"/>
    <cellStyle name="40% - Ênfase5 5 2 2 5" xfId="8289"/>
    <cellStyle name="40% - Ênfase5 5 2 2 5 2" xfId="19665"/>
    <cellStyle name="40% - Ênfase5 5 2 2 5 3" xfId="31041"/>
    <cellStyle name="40% - Ênfase5 5 2 2 6" xfId="10185"/>
    <cellStyle name="40% - Ênfase5 5 2 2 6 2" xfId="21561"/>
    <cellStyle name="40% - Ênfase5 5 2 2 6 3" xfId="32937"/>
    <cellStyle name="40% - Ênfase5 5 2 2 7" xfId="12081"/>
    <cellStyle name="40% - Ênfase5 5 2 2 8" xfId="23457"/>
    <cellStyle name="40% - Ênfase5 5 2 2 9" xfId="34833"/>
    <cellStyle name="40% - Ênfase5 5 2 3" xfId="1020"/>
    <cellStyle name="40% - Ênfase5 5 2 3 10" xfId="37045"/>
    <cellStyle name="40% - Ênfase5 5 2 3 2" xfId="2917"/>
    <cellStyle name="40% - Ênfase5 5 2 3 2 2" xfId="14293"/>
    <cellStyle name="40% - Ênfase5 5 2 3 2 3" xfId="25669"/>
    <cellStyle name="40% - Ênfase5 5 2 3 3" xfId="4813"/>
    <cellStyle name="40% - Ênfase5 5 2 3 3 2" xfId="16189"/>
    <cellStyle name="40% - Ênfase5 5 2 3 3 3" xfId="27565"/>
    <cellStyle name="40% - Ênfase5 5 2 3 4" xfId="6709"/>
    <cellStyle name="40% - Ênfase5 5 2 3 4 2" xfId="18085"/>
    <cellStyle name="40% - Ênfase5 5 2 3 4 3" xfId="29461"/>
    <cellStyle name="40% - Ênfase5 5 2 3 5" xfId="8605"/>
    <cellStyle name="40% - Ênfase5 5 2 3 5 2" xfId="19981"/>
    <cellStyle name="40% - Ênfase5 5 2 3 5 3" xfId="31357"/>
    <cellStyle name="40% - Ênfase5 5 2 3 6" xfId="10501"/>
    <cellStyle name="40% - Ênfase5 5 2 3 6 2" xfId="21877"/>
    <cellStyle name="40% - Ênfase5 5 2 3 6 3" xfId="33253"/>
    <cellStyle name="40% - Ênfase5 5 2 3 7" xfId="12397"/>
    <cellStyle name="40% - Ênfase5 5 2 3 8" xfId="23773"/>
    <cellStyle name="40% - Ênfase5 5 2 3 9" xfId="35149"/>
    <cellStyle name="40% - Ênfase5 5 2 4" xfId="1336"/>
    <cellStyle name="40% - Ênfase5 5 2 4 10" xfId="37361"/>
    <cellStyle name="40% - Ênfase5 5 2 4 2" xfId="3233"/>
    <cellStyle name="40% - Ênfase5 5 2 4 2 2" xfId="14609"/>
    <cellStyle name="40% - Ênfase5 5 2 4 2 3" xfId="25985"/>
    <cellStyle name="40% - Ênfase5 5 2 4 3" xfId="5129"/>
    <cellStyle name="40% - Ênfase5 5 2 4 3 2" xfId="16505"/>
    <cellStyle name="40% - Ênfase5 5 2 4 3 3" xfId="27881"/>
    <cellStyle name="40% - Ênfase5 5 2 4 4" xfId="7025"/>
    <cellStyle name="40% - Ênfase5 5 2 4 4 2" xfId="18401"/>
    <cellStyle name="40% - Ênfase5 5 2 4 4 3" xfId="29777"/>
    <cellStyle name="40% - Ênfase5 5 2 4 5" xfId="8921"/>
    <cellStyle name="40% - Ênfase5 5 2 4 5 2" xfId="20297"/>
    <cellStyle name="40% - Ênfase5 5 2 4 5 3" xfId="31673"/>
    <cellStyle name="40% - Ênfase5 5 2 4 6" xfId="10817"/>
    <cellStyle name="40% - Ênfase5 5 2 4 6 2" xfId="22193"/>
    <cellStyle name="40% - Ênfase5 5 2 4 6 3" xfId="33569"/>
    <cellStyle name="40% - Ênfase5 5 2 4 7" xfId="12713"/>
    <cellStyle name="40% - Ênfase5 5 2 4 8" xfId="24089"/>
    <cellStyle name="40% - Ênfase5 5 2 4 9" xfId="35465"/>
    <cellStyle name="40% - Ênfase5 5 2 5" xfId="1652"/>
    <cellStyle name="40% - Ênfase5 5 2 5 10" xfId="37677"/>
    <cellStyle name="40% - Ênfase5 5 2 5 2" xfId="3549"/>
    <cellStyle name="40% - Ênfase5 5 2 5 2 2" xfId="14925"/>
    <cellStyle name="40% - Ênfase5 5 2 5 2 3" xfId="26301"/>
    <cellStyle name="40% - Ênfase5 5 2 5 3" xfId="5445"/>
    <cellStyle name="40% - Ênfase5 5 2 5 3 2" xfId="16821"/>
    <cellStyle name="40% - Ênfase5 5 2 5 3 3" xfId="28197"/>
    <cellStyle name="40% - Ênfase5 5 2 5 4" xfId="7341"/>
    <cellStyle name="40% - Ênfase5 5 2 5 4 2" xfId="18717"/>
    <cellStyle name="40% - Ênfase5 5 2 5 4 3" xfId="30093"/>
    <cellStyle name="40% - Ênfase5 5 2 5 5" xfId="9237"/>
    <cellStyle name="40% - Ênfase5 5 2 5 5 2" xfId="20613"/>
    <cellStyle name="40% - Ênfase5 5 2 5 5 3" xfId="31989"/>
    <cellStyle name="40% - Ênfase5 5 2 5 6" xfId="11133"/>
    <cellStyle name="40% - Ênfase5 5 2 5 6 2" xfId="22509"/>
    <cellStyle name="40% - Ênfase5 5 2 5 6 3" xfId="33885"/>
    <cellStyle name="40% - Ênfase5 5 2 5 7" xfId="13029"/>
    <cellStyle name="40% - Ênfase5 5 2 5 8" xfId="24405"/>
    <cellStyle name="40% - Ênfase5 5 2 5 9" xfId="35781"/>
    <cellStyle name="40% - Ênfase5 5 2 6" xfId="1968"/>
    <cellStyle name="40% - Ênfase5 5 2 6 10" xfId="37993"/>
    <cellStyle name="40% - Ênfase5 5 2 6 2" xfId="3865"/>
    <cellStyle name="40% - Ênfase5 5 2 6 2 2" xfId="15241"/>
    <cellStyle name="40% - Ênfase5 5 2 6 2 3" xfId="26617"/>
    <cellStyle name="40% - Ênfase5 5 2 6 3" xfId="5761"/>
    <cellStyle name="40% - Ênfase5 5 2 6 3 2" xfId="17137"/>
    <cellStyle name="40% - Ênfase5 5 2 6 3 3" xfId="28513"/>
    <cellStyle name="40% - Ênfase5 5 2 6 4" xfId="7657"/>
    <cellStyle name="40% - Ênfase5 5 2 6 4 2" xfId="19033"/>
    <cellStyle name="40% - Ênfase5 5 2 6 4 3" xfId="30409"/>
    <cellStyle name="40% - Ênfase5 5 2 6 5" xfId="9553"/>
    <cellStyle name="40% - Ênfase5 5 2 6 5 2" xfId="20929"/>
    <cellStyle name="40% - Ênfase5 5 2 6 5 3" xfId="32305"/>
    <cellStyle name="40% - Ênfase5 5 2 6 6" xfId="11449"/>
    <cellStyle name="40% - Ênfase5 5 2 6 6 2" xfId="22825"/>
    <cellStyle name="40% - Ênfase5 5 2 6 6 3" xfId="34201"/>
    <cellStyle name="40% - Ênfase5 5 2 6 7" xfId="13345"/>
    <cellStyle name="40% - Ênfase5 5 2 6 8" xfId="24721"/>
    <cellStyle name="40% - Ênfase5 5 2 6 9" xfId="36097"/>
    <cellStyle name="40% - Ênfase5 5 2 7" xfId="2284"/>
    <cellStyle name="40% - Ênfase5 5 2 7 2" xfId="13661"/>
    <cellStyle name="40% - Ênfase5 5 2 7 3" xfId="25037"/>
    <cellStyle name="40% - Ênfase5 5 2 8" xfId="4181"/>
    <cellStyle name="40% - Ênfase5 5 2 8 2" xfId="15557"/>
    <cellStyle name="40% - Ênfase5 5 2 8 3" xfId="26933"/>
    <cellStyle name="40% - Ênfase5 5 2 9" xfId="6077"/>
    <cellStyle name="40% - Ênfase5 5 2 9 2" xfId="17453"/>
    <cellStyle name="40% - Ênfase5 5 2 9 3" xfId="28829"/>
    <cellStyle name="40% - Ênfase5 5 3" xfId="546"/>
    <cellStyle name="40% - Ênfase5 5 3 10" xfId="36571"/>
    <cellStyle name="40% - Ênfase5 5 3 2" xfId="2443"/>
    <cellStyle name="40% - Ênfase5 5 3 2 2" xfId="13819"/>
    <cellStyle name="40% - Ênfase5 5 3 2 3" xfId="25195"/>
    <cellStyle name="40% - Ênfase5 5 3 3" xfId="4339"/>
    <cellStyle name="40% - Ênfase5 5 3 3 2" xfId="15715"/>
    <cellStyle name="40% - Ênfase5 5 3 3 3" xfId="27091"/>
    <cellStyle name="40% - Ênfase5 5 3 4" xfId="6235"/>
    <cellStyle name="40% - Ênfase5 5 3 4 2" xfId="17611"/>
    <cellStyle name="40% - Ênfase5 5 3 4 3" xfId="28987"/>
    <cellStyle name="40% - Ênfase5 5 3 5" xfId="8131"/>
    <cellStyle name="40% - Ênfase5 5 3 5 2" xfId="19507"/>
    <cellStyle name="40% - Ênfase5 5 3 5 3" xfId="30883"/>
    <cellStyle name="40% - Ênfase5 5 3 6" xfId="10027"/>
    <cellStyle name="40% - Ênfase5 5 3 6 2" xfId="21403"/>
    <cellStyle name="40% - Ênfase5 5 3 6 3" xfId="32779"/>
    <cellStyle name="40% - Ênfase5 5 3 7" xfId="11923"/>
    <cellStyle name="40% - Ênfase5 5 3 8" xfId="23299"/>
    <cellStyle name="40% - Ênfase5 5 3 9" xfId="34675"/>
    <cellStyle name="40% - Ênfase5 5 4" xfId="862"/>
    <cellStyle name="40% - Ênfase5 5 4 10" xfId="36887"/>
    <cellStyle name="40% - Ênfase5 5 4 2" xfId="2759"/>
    <cellStyle name="40% - Ênfase5 5 4 2 2" xfId="14135"/>
    <cellStyle name="40% - Ênfase5 5 4 2 3" xfId="25511"/>
    <cellStyle name="40% - Ênfase5 5 4 3" xfId="4655"/>
    <cellStyle name="40% - Ênfase5 5 4 3 2" xfId="16031"/>
    <cellStyle name="40% - Ênfase5 5 4 3 3" xfId="27407"/>
    <cellStyle name="40% - Ênfase5 5 4 4" xfId="6551"/>
    <cellStyle name="40% - Ênfase5 5 4 4 2" xfId="17927"/>
    <cellStyle name="40% - Ênfase5 5 4 4 3" xfId="29303"/>
    <cellStyle name="40% - Ênfase5 5 4 5" xfId="8447"/>
    <cellStyle name="40% - Ênfase5 5 4 5 2" xfId="19823"/>
    <cellStyle name="40% - Ênfase5 5 4 5 3" xfId="31199"/>
    <cellStyle name="40% - Ênfase5 5 4 6" xfId="10343"/>
    <cellStyle name="40% - Ênfase5 5 4 6 2" xfId="21719"/>
    <cellStyle name="40% - Ênfase5 5 4 6 3" xfId="33095"/>
    <cellStyle name="40% - Ênfase5 5 4 7" xfId="12239"/>
    <cellStyle name="40% - Ênfase5 5 4 8" xfId="23615"/>
    <cellStyle name="40% - Ênfase5 5 4 9" xfId="34991"/>
    <cellStyle name="40% - Ênfase5 5 5" xfId="1178"/>
    <cellStyle name="40% - Ênfase5 5 5 10" xfId="37203"/>
    <cellStyle name="40% - Ênfase5 5 5 2" xfId="3075"/>
    <cellStyle name="40% - Ênfase5 5 5 2 2" xfId="14451"/>
    <cellStyle name="40% - Ênfase5 5 5 2 3" xfId="25827"/>
    <cellStyle name="40% - Ênfase5 5 5 3" xfId="4971"/>
    <cellStyle name="40% - Ênfase5 5 5 3 2" xfId="16347"/>
    <cellStyle name="40% - Ênfase5 5 5 3 3" xfId="27723"/>
    <cellStyle name="40% - Ênfase5 5 5 4" xfId="6867"/>
    <cellStyle name="40% - Ênfase5 5 5 4 2" xfId="18243"/>
    <cellStyle name="40% - Ênfase5 5 5 4 3" xfId="29619"/>
    <cellStyle name="40% - Ênfase5 5 5 5" xfId="8763"/>
    <cellStyle name="40% - Ênfase5 5 5 5 2" xfId="20139"/>
    <cellStyle name="40% - Ênfase5 5 5 5 3" xfId="31515"/>
    <cellStyle name="40% - Ênfase5 5 5 6" xfId="10659"/>
    <cellStyle name="40% - Ênfase5 5 5 6 2" xfId="22035"/>
    <cellStyle name="40% - Ênfase5 5 5 6 3" xfId="33411"/>
    <cellStyle name="40% - Ênfase5 5 5 7" xfId="12555"/>
    <cellStyle name="40% - Ênfase5 5 5 8" xfId="23931"/>
    <cellStyle name="40% - Ênfase5 5 5 9" xfId="35307"/>
    <cellStyle name="40% - Ênfase5 5 6" xfId="1494"/>
    <cellStyle name="40% - Ênfase5 5 6 10" xfId="37519"/>
    <cellStyle name="40% - Ênfase5 5 6 2" xfId="3391"/>
    <cellStyle name="40% - Ênfase5 5 6 2 2" xfId="14767"/>
    <cellStyle name="40% - Ênfase5 5 6 2 3" xfId="26143"/>
    <cellStyle name="40% - Ênfase5 5 6 3" xfId="5287"/>
    <cellStyle name="40% - Ênfase5 5 6 3 2" xfId="16663"/>
    <cellStyle name="40% - Ênfase5 5 6 3 3" xfId="28039"/>
    <cellStyle name="40% - Ênfase5 5 6 4" xfId="7183"/>
    <cellStyle name="40% - Ênfase5 5 6 4 2" xfId="18559"/>
    <cellStyle name="40% - Ênfase5 5 6 4 3" xfId="29935"/>
    <cellStyle name="40% - Ênfase5 5 6 5" xfId="9079"/>
    <cellStyle name="40% - Ênfase5 5 6 5 2" xfId="20455"/>
    <cellStyle name="40% - Ênfase5 5 6 5 3" xfId="31831"/>
    <cellStyle name="40% - Ênfase5 5 6 6" xfId="10975"/>
    <cellStyle name="40% - Ênfase5 5 6 6 2" xfId="22351"/>
    <cellStyle name="40% - Ênfase5 5 6 6 3" xfId="33727"/>
    <cellStyle name="40% - Ênfase5 5 6 7" xfId="12871"/>
    <cellStyle name="40% - Ênfase5 5 6 8" xfId="24247"/>
    <cellStyle name="40% - Ênfase5 5 6 9" xfId="35623"/>
    <cellStyle name="40% - Ênfase5 5 7" xfId="1810"/>
    <cellStyle name="40% - Ênfase5 5 7 10" xfId="37835"/>
    <cellStyle name="40% - Ênfase5 5 7 2" xfId="3707"/>
    <cellStyle name="40% - Ênfase5 5 7 2 2" xfId="15083"/>
    <cellStyle name="40% - Ênfase5 5 7 2 3" xfId="26459"/>
    <cellStyle name="40% - Ênfase5 5 7 3" xfId="5603"/>
    <cellStyle name="40% - Ênfase5 5 7 3 2" xfId="16979"/>
    <cellStyle name="40% - Ênfase5 5 7 3 3" xfId="28355"/>
    <cellStyle name="40% - Ênfase5 5 7 4" xfId="7499"/>
    <cellStyle name="40% - Ênfase5 5 7 4 2" xfId="18875"/>
    <cellStyle name="40% - Ênfase5 5 7 4 3" xfId="30251"/>
    <cellStyle name="40% - Ênfase5 5 7 5" xfId="9395"/>
    <cellStyle name="40% - Ênfase5 5 7 5 2" xfId="20771"/>
    <cellStyle name="40% - Ênfase5 5 7 5 3" xfId="32147"/>
    <cellStyle name="40% - Ênfase5 5 7 6" xfId="11291"/>
    <cellStyle name="40% - Ênfase5 5 7 6 2" xfId="22667"/>
    <cellStyle name="40% - Ênfase5 5 7 6 3" xfId="34043"/>
    <cellStyle name="40% - Ênfase5 5 7 7" xfId="13187"/>
    <cellStyle name="40% - Ênfase5 5 7 8" xfId="24563"/>
    <cellStyle name="40% - Ênfase5 5 7 9" xfId="35939"/>
    <cellStyle name="40% - Ênfase5 5 8" xfId="2126"/>
    <cellStyle name="40% - Ênfase5 5 8 2" xfId="13503"/>
    <cellStyle name="40% - Ênfase5 5 8 3" xfId="24879"/>
    <cellStyle name="40% - Ênfase5 5 9" xfId="4023"/>
    <cellStyle name="40% - Ênfase5 5 9 2" xfId="15399"/>
    <cellStyle name="40% - Ênfase5 5 9 3" xfId="26775"/>
    <cellStyle name="40% - Ênfase5 6" xfId="297"/>
    <cellStyle name="40% - Ênfase5 6 10" xfId="7883"/>
    <cellStyle name="40% - Ênfase5 6 10 2" xfId="19259"/>
    <cellStyle name="40% - Ênfase5 6 10 3" xfId="30635"/>
    <cellStyle name="40% - Ênfase5 6 11" xfId="9779"/>
    <cellStyle name="40% - Ênfase5 6 11 2" xfId="21155"/>
    <cellStyle name="40% - Ênfase5 6 11 3" xfId="32531"/>
    <cellStyle name="40% - Ênfase5 6 12" xfId="11675"/>
    <cellStyle name="40% - Ênfase5 6 13" xfId="23051"/>
    <cellStyle name="40% - Ênfase5 6 14" xfId="34427"/>
    <cellStyle name="40% - Ênfase5 6 15" xfId="36323"/>
    <cellStyle name="40% - Ênfase5 6 2" xfId="614"/>
    <cellStyle name="40% - Ênfase5 6 2 10" xfId="36639"/>
    <cellStyle name="40% - Ênfase5 6 2 2" xfId="2511"/>
    <cellStyle name="40% - Ênfase5 6 2 2 2" xfId="13887"/>
    <cellStyle name="40% - Ênfase5 6 2 2 3" xfId="25263"/>
    <cellStyle name="40% - Ênfase5 6 2 3" xfId="4407"/>
    <cellStyle name="40% - Ênfase5 6 2 3 2" xfId="15783"/>
    <cellStyle name="40% - Ênfase5 6 2 3 3" xfId="27159"/>
    <cellStyle name="40% - Ênfase5 6 2 4" xfId="6303"/>
    <cellStyle name="40% - Ênfase5 6 2 4 2" xfId="17679"/>
    <cellStyle name="40% - Ênfase5 6 2 4 3" xfId="29055"/>
    <cellStyle name="40% - Ênfase5 6 2 5" xfId="8199"/>
    <cellStyle name="40% - Ênfase5 6 2 5 2" xfId="19575"/>
    <cellStyle name="40% - Ênfase5 6 2 5 3" xfId="30951"/>
    <cellStyle name="40% - Ênfase5 6 2 6" xfId="10095"/>
    <cellStyle name="40% - Ênfase5 6 2 6 2" xfId="21471"/>
    <cellStyle name="40% - Ênfase5 6 2 6 3" xfId="32847"/>
    <cellStyle name="40% - Ênfase5 6 2 7" xfId="11991"/>
    <cellStyle name="40% - Ênfase5 6 2 8" xfId="23367"/>
    <cellStyle name="40% - Ênfase5 6 2 9" xfId="34743"/>
    <cellStyle name="40% - Ênfase5 6 3" xfId="930"/>
    <cellStyle name="40% - Ênfase5 6 3 10" xfId="36955"/>
    <cellStyle name="40% - Ênfase5 6 3 2" xfId="2827"/>
    <cellStyle name="40% - Ênfase5 6 3 2 2" xfId="14203"/>
    <cellStyle name="40% - Ênfase5 6 3 2 3" xfId="25579"/>
    <cellStyle name="40% - Ênfase5 6 3 3" xfId="4723"/>
    <cellStyle name="40% - Ênfase5 6 3 3 2" xfId="16099"/>
    <cellStyle name="40% - Ênfase5 6 3 3 3" xfId="27475"/>
    <cellStyle name="40% - Ênfase5 6 3 4" xfId="6619"/>
    <cellStyle name="40% - Ênfase5 6 3 4 2" xfId="17995"/>
    <cellStyle name="40% - Ênfase5 6 3 4 3" xfId="29371"/>
    <cellStyle name="40% - Ênfase5 6 3 5" xfId="8515"/>
    <cellStyle name="40% - Ênfase5 6 3 5 2" xfId="19891"/>
    <cellStyle name="40% - Ênfase5 6 3 5 3" xfId="31267"/>
    <cellStyle name="40% - Ênfase5 6 3 6" xfId="10411"/>
    <cellStyle name="40% - Ênfase5 6 3 6 2" xfId="21787"/>
    <cellStyle name="40% - Ênfase5 6 3 6 3" xfId="33163"/>
    <cellStyle name="40% - Ênfase5 6 3 7" xfId="12307"/>
    <cellStyle name="40% - Ênfase5 6 3 8" xfId="23683"/>
    <cellStyle name="40% - Ênfase5 6 3 9" xfId="35059"/>
    <cellStyle name="40% - Ênfase5 6 4" xfId="1246"/>
    <cellStyle name="40% - Ênfase5 6 4 10" xfId="37271"/>
    <cellStyle name="40% - Ênfase5 6 4 2" xfId="3143"/>
    <cellStyle name="40% - Ênfase5 6 4 2 2" xfId="14519"/>
    <cellStyle name="40% - Ênfase5 6 4 2 3" xfId="25895"/>
    <cellStyle name="40% - Ênfase5 6 4 3" xfId="5039"/>
    <cellStyle name="40% - Ênfase5 6 4 3 2" xfId="16415"/>
    <cellStyle name="40% - Ênfase5 6 4 3 3" xfId="27791"/>
    <cellStyle name="40% - Ênfase5 6 4 4" xfId="6935"/>
    <cellStyle name="40% - Ênfase5 6 4 4 2" xfId="18311"/>
    <cellStyle name="40% - Ênfase5 6 4 4 3" xfId="29687"/>
    <cellStyle name="40% - Ênfase5 6 4 5" xfId="8831"/>
    <cellStyle name="40% - Ênfase5 6 4 5 2" xfId="20207"/>
    <cellStyle name="40% - Ênfase5 6 4 5 3" xfId="31583"/>
    <cellStyle name="40% - Ênfase5 6 4 6" xfId="10727"/>
    <cellStyle name="40% - Ênfase5 6 4 6 2" xfId="22103"/>
    <cellStyle name="40% - Ênfase5 6 4 6 3" xfId="33479"/>
    <cellStyle name="40% - Ênfase5 6 4 7" xfId="12623"/>
    <cellStyle name="40% - Ênfase5 6 4 8" xfId="23999"/>
    <cellStyle name="40% - Ênfase5 6 4 9" xfId="35375"/>
    <cellStyle name="40% - Ênfase5 6 5" xfId="1562"/>
    <cellStyle name="40% - Ênfase5 6 5 10" xfId="37587"/>
    <cellStyle name="40% - Ênfase5 6 5 2" xfId="3459"/>
    <cellStyle name="40% - Ênfase5 6 5 2 2" xfId="14835"/>
    <cellStyle name="40% - Ênfase5 6 5 2 3" xfId="26211"/>
    <cellStyle name="40% - Ênfase5 6 5 3" xfId="5355"/>
    <cellStyle name="40% - Ênfase5 6 5 3 2" xfId="16731"/>
    <cellStyle name="40% - Ênfase5 6 5 3 3" xfId="28107"/>
    <cellStyle name="40% - Ênfase5 6 5 4" xfId="7251"/>
    <cellStyle name="40% - Ênfase5 6 5 4 2" xfId="18627"/>
    <cellStyle name="40% - Ênfase5 6 5 4 3" xfId="30003"/>
    <cellStyle name="40% - Ênfase5 6 5 5" xfId="9147"/>
    <cellStyle name="40% - Ênfase5 6 5 5 2" xfId="20523"/>
    <cellStyle name="40% - Ênfase5 6 5 5 3" xfId="31899"/>
    <cellStyle name="40% - Ênfase5 6 5 6" xfId="11043"/>
    <cellStyle name="40% - Ênfase5 6 5 6 2" xfId="22419"/>
    <cellStyle name="40% - Ênfase5 6 5 6 3" xfId="33795"/>
    <cellStyle name="40% - Ênfase5 6 5 7" xfId="12939"/>
    <cellStyle name="40% - Ênfase5 6 5 8" xfId="24315"/>
    <cellStyle name="40% - Ênfase5 6 5 9" xfId="35691"/>
    <cellStyle name="40% - Ênfase5 6 6" xfId="1878"/>
    <cellStyle name="40% - Ênfase5 6 6 10" xfId="37903"/>
    <cellStyle name="40% - Ênfase5 6 6 2" xfId="3775"/>
    <cellStyle name="40% - Ênfase5 6 6 2 2" xfId="15151"/>
    <cellStyle name="40% - Ênfase5 6 6 2 3" xfId="26527"/>
    <cellStyle name="40% - Ênfase5 6 6 3" xfId="5671"/>
    <cellStyle name="40% - Ênfase5 6 6 3 2" xfId="17047"/>
    <cellStyle name="40% - Ênfase5 6 6 3 3" xfId="28423"/>
    <cellStyle name="40% - Ênfase5 6 6 4" xfId="7567"/>
    <cellStyle name="40% - Ênfase5 6 6 4 2" xfId="18943"/>
    <cellStyle name="40% - Ênfase5 6 6 4 3" xfId="30319"/>
    <cellStyle name="40% - Ênfase5 6 6 5" xfId="9463"/>
    <cellStyle name="40% - Ênfase5 6 6 5 2" xfId="20839"/>
    <cellStyle name="40% - Ênfase5 6 6 5 3" xfId="32215"/>
    <cellStyle name="40% - Ênfase5 6 6 6" xfId="11359"/>
    <cellStyle name="40% - Ênfase5 6 6 6 2" xfId="22735"/>
    <cellStyle name="40% - Ênfase5 6 6 6 3" xfId="34111"/>
    <cellStyle name="40% - Ênfase5 6 6 7" xfId="13255"/>
    <cellStyle name="40% - Ênfase5 6 6 8" xfId="24631"/>
    <cellStyle name="40% - Ênfase5 6 6 9" xfId="36007"/>
    <cellStyle name="40% - Ênfase5 6 7" xfId="2194"/>
    <cellStyle name="40% - Ênfase5 6 7 2" xfId="13571"/>
    <cellStyle name="40% - Ênfase5 6 7 3" xfId="24947"/>
    <cellStyle name="40% - Ênfase5 6 8" xfId="4091"/>
    <cellStyle name="40% - Ênfase5 6 8 2" xfId="15467"/>
    <cellStyle name="40% - Ênfase5 6 8 3" xfId="26843"/>
    <cellStyle name="40% - Ênfase5 6 9" xfId="5987"/>
    <cellStyle name="40% - Ênfase5 6 9 2" xfId="17363"/>
    <cellStyle name="40% - Ênfase5 6 9 3" xfId="28739"/>
    <cellStyle name="40% - Ênfase5 7" xfId="456"/>
    <cellStyle name="40% - Ênfase5 7 10" xfId="36481"/>
    <cellStyle name="40% - Ênfase5 7 2" xfId="2353"/>
    <cellStyle name="40% - Ênfase5 7 2 2" xfId="13729"/>
    <cellStyle name="40% - Ênfase5 7 2 3" xfId="25105"/>
    <cellStyle name="40% - Ênfase5 7 3" xfId="4249"/>
    <cellStyle name="40% - Ênfase5 7 3 2" xfId="15625"/>
    <cellStyle name="40% - Ênfase5 7 3 3" xfId="27001"/>
    <cellStyle name="40% - Ênfase5 7 4" xfId="6145"/>
    <cellStyle name="40% - Ênfase5 7 4 2" xfId="17521"/>
    <cellStyle name="40% - Ênfase5 7 4 3" xfId="28897"/>
    <cellStyle name="40% - Ênfase5 7 5" xfId="8041"/>
    <cellStyle name="40% - Ênfase5 7 5 2" xfId="19417"/>
    <cellStyle name="40% - Ênfase5 7 5 3" xfId="30793"/>
    <cellStyle name="40% - Ênfase5 7 6" xfId="9937"/>
    <cellStyle name="40% - Ênfase5 7 6 2" xfId="21313"/>
    <cellStyle name="40% - Ênfase5 7 6 3" xfId="32689"/>
    <cellStyle name="40% - Ênfase5 7 7" xfId="11833"/>
    <cellStyle name="40% - Ênfase5 7 8" xfId="23209"/>
    <cellStyle name="40% - Ênfase5 7 9" xfId="34585"/>
    <cellStyle name="40% - Ênfase5 8" xfId="772"/>
    <cellStyle name="40% - Ênfase5 8 10" xfId="36797"/>
    <cellStyle name="40% - Ênfase5 8 2" xfId="2669"/>
    <cellStyle name="40% - Ênfase5 8 2 2" xfId="14045"/>
    <cellStyle name="40% - Ênfase5 8 2 3" xfId="25421"/>
    <cellStyle name="40% - Ênfase5 8 3" xfId="4565"/>
    <cellStyle name="40% - Ênfase5 8 3 2" xfId="15941"/>
    <cellStyle name="40% - Ênfase5 8 3 3" xfId="27317"/>
    <cellStyle name="40% - Ênfase5 8 4" xfId="6461"/>
    <cellStyle name="40% - Ênfase5 8 4 2" xfId="17837"/>
    <cellStyle name="40% - Ênfase5 8 4 3" xfId="29213"/>
    <cellStyle name="40% - Ênfase5 8 5" xfId="8357"/>
    <cellStyle name="40% - Ênfase5 8 5 2" xfId="19733"/>
    <cellStyle name="40% - Ênfase5 8 5 3" xfId="31109"/>
    <cellStyle name="40% - Ênfase5 8 6" xfId="10253"/>
    <cellStyle name="40% - Ênfase5 8 6 2" xfId="21629"/>
    <cellStyle name="40% - Ênfase5 8 6 3" xfId="33005"/>
    <cellStyle name="40% - Ênfase5 8 7" xfId="12149"/>
    <cellStyle name="40% - Ênfase5 8 8" xfId="23525"/>
    <cellStyle name="40% - Ênfase5 8 9" xfId="34901"/>
    <cellStyle name="40% - Ênfase5 9" xfId="1088"/>
    <cellStyle name="40% - Ênfase5 9 10" xfId="37113"/>
    <cellStyle name="40% - Ênfase5 9 2" xfId="2985"/>
    <cellStyle name="40% - Ênfase5 9 2 2" xfId="14361"/>
    <cellStyle name="40% - Ênfase5 9 2 3" xfId="25737"/>
    <cellStyle name="40% - Ênfase5 9 3" xfId="4881"/>
    <cellStyle name="40% - Ênfase5 9 3 2" xfId="16257"/>
    <cellStyle name="40% - Ênfase5 9 3 3" xfId="27633"/>
    <cellStyle name="40% - Ênfase5 9 4" xfId="6777"/>
    <cellStyle name="40% - Ênfase5 9 4 2" xfId="18153"/>
    <cellStyle name="40% - Ênfase5 9 4 3" xfId="29529"/>
    <cellStyle name="40% - Ênfase5 9 5" xfId="8673"/>
    <cellStyle name="40% - Ênfase5 9 5 2" xfId="20049"/>
    <cellStyle name="40% - Ênfase5 9 5 3" xfId="31425"/>
    <cellStyle name="40% - Ênfase5 9 6" xfId="10569"/>
    <cellStyle name="40% - Ênfase5 9 6 2" xfId="21945"/>
    <cellStyle name="40% - Ênfase5 9 6 3" xfId="33321"/>
    <cellStyle name="40% - Ênfase5 9 7" xfId="12465"/>
    <cellStyle name="40% - Ênfase5 9 8" xfId="23841"/>
    <cellStyle name="40% - Ênfase5 9 9" xfId="35217"/>
    <cellStyle name="40% - Ênfase6" xfId="63" builtinId="51" customBuiltin="1"/>
    <cellStyle name="40% - Ênfase6 10" xfId="1405"/>
    <cellStyle name="40% - Ênfase6 10 10" xfId="37430"/>
    <cellStyle name="40% - Ênfase6 10 2" xfId="3302"/>
    <cellStyle name="40% - Ênfase6 10 2 2" xfId="14678"/>
    <cellStyle name="40% - Ênfase6 10 2 3" xfId="26054"/>
    <cellStyle name="40% - Ênfase6 10 3" xfId="5198"/>
    <cellStyle name="40% - Ênfase6 10 3 2" xfId="16574"/>
    <cellStyle name="40% - Ênfase6 10 3 3" xfId="27950"/>
    <cellStyle name="40% - Ênfase6 10 4" xfId="7094"/>
    <cellStyle name="40% - Ênfase6 10 4 2" xfId="18470"/>
    <cellStyle name="40% - Ênfase6 10 4 3" xfId="29846"/>
    <cellStyle name="40% - Ênfase6 10 5" xfId="8990"/>
    <cellStyle name="40% - Ênfase6 10 5 2" xfId="20366"/>
    <cellStyle name="40% - Ênfase6 10 5 3" xfId="31742"/>
    <cellStyle name="40% - Ênfase6 10 6" xfId="10886"/>
    <cellStyle name="40% - Ênfase6 10 6 2" xfId="22262"/>
    <cellStyle name="40% - Ênfase6 10 6 3" xfId="33638"/>
    <cellStyle name="40% - Ênfase6 10 7" xfId="12782"/>
    <cellStyle name="40% - Ênfase6 10 8" xfId="24158"/>
    <cellStyle name="40% - Ênfase6 10 9" xfId="35534"/>
    <cellStyle name="40% - Ênfase6 11" xfId="1721"/>
    <cellStyle name="40% - Ênfase6 11 10" xfId="37746"/>
    <cellStyle name="40% - Ênfase6 11 2" xfId="3618"/>
    <cellStyle name="40% - Ênfase6 11 2 2" xfId="14994"/>
    <cellStyle name="40% - Ênfase6 11 2 3" xfId="26370"/>
    <cellStyle name="40% - Ênfase6 11 3" xfId="5514"/>
    <cellStyle name="40% - Ênfase6 11 3 2" xfId="16890"/>
    <cellStyle name="40% - Ênfase6 11 3 3" xfId="28266"/>
    <cellStyle name="40% - Ênfase6 11 4" xfId="7410"/>
    <cellStyle name="40% - Ênfase6 11 4 2" xfId="18786"/>
    <cellStyle name="40% - Ênfase6 11 4 3" xfId="30162"/>
    <cellStyle name="40% - Ênfase6 11 5" xfId="9306"/>
    <cellStyle name="40% - Ênfase6 11 5 2" xfId="20682"/>
    <cellStyle name="40% - Ênfase6 11 5 3" xfId="32058"/>
    <cellStyle name="40% - Ênfase6 11 6" xfId="11202"/>
    <cellStyle name="40% - Ênfase6 11 6 2" xfId="22578"/>
    <cellStyle name="40% - Ênfase6 11 6 3" xfId="33954"/>
    <cellStyle name="40% - Ênfase6 11 7" xfId="13098"/>
    <cellStyle name="40% - Ênfase6 11 8" xfId="24474"/>
    <cellStyle name="40% - Ênfase6 11 9" xfId="35850"/>
    <cellStyle name="40% - Ênfase6 12" xfId="2037"/>
    <cellStyle name="40% - Ênfase6 12 2" xfId="13414"/>
    <cellStyle name="40% - Ênfase6 12 3" xfId="24790"/>
    <cellStyle name="40% - Ênfase6 13" xfId="3934"/>
    <cellStyle name="40% - Ênfase6 13 2" xfId="15310"/>
    <cellStyle name="40% - Ênfase6 13 3" xfId="26686"/>
    <cellStyle name="40% - Ênfase6 14" xfId="5830"/>
    <cellStyle name="40% - Ênfase6 14 2" xfId="17206"/>
    <cellStyle name="40% - Ênfase6 14 3" xfId="28582"/>
    <cellStyle name="40% - Ênfase6 15" xfId="7726"/>
    <cellStyle name="40% - Ênfase6 15 2" xfId="19102"/>
    <cellStyle name="40% - Ênfase6 15 3" xfId="30478"/>
    <cellStyle name="40% - Ênfase6 16" xfId="9622"/>
    <cellStyle name="40% - Ênfase6 16 2" xfId="20998"/>
    <cellStyle name="40% - Ênfase6 16 3" xfId="32374"/>
    <cellStyle name="40% - Ênfase6 17" xfId="11518"/>
    <cellStyle name="40% - Ênfase6 18" xfId="22894"/>
    <cellStyle name="40% - Ênfase6 19" xfId="34270"/>
    <cellStyle name="40% - Ênfase6 2" xfId="162"/>
    <cellStyle name="40% - Ênfase6 2 10" xfId="3956"/>
    <cellStyle name="40% - Ênfase6 2 10 2" xfId="15332"/>
    <cellStyle name="40% - Ênfase6 2 10 3" xfId="26708"/>
    <cellStyle name="40% - Ênfase6 2 11" xfId="5852"/>
    <cellStyle name="40% - Ênfase6 2 11 2" xfId="17228"/>
    <cellStyle name="40% - Ênfase6 2 11 3" xfId="28604"/>
    <cellStyle name="40% - Ênfase6 2 12" xfId="7748"/>
    <cellStyle name="40% - Ênfase6 2 12 2" xfId="19124"/>
    <cellStyle name="40% - Ênfase6 2 12 3" xfId="30500"/>
    <cellStyle name="40% - Ênfase6 2 13" xfId="9644"/>
    <cellStyle name="40% - Ênfase6 2 13 2" xfId="21020"/>
    <cellStyle name="40% - Ênfase6 2 13 3" xfId="32396"/>
    <cellStyle name="40% - Ênfase6 2 14" xfId="11540"/>
    <cellStyle name="40% - Ênfase6 2 15" xfId="22916"/>
    <cellStyle name="40% - Ênfase6 2 16" xfId="34292"/>
    <cellStyle name="40% - Ênfase6 2 17" xfId="36188"/>
    <cellStyle name="40% - Ênfase6 2 2" xfId="252"/>
    <cellStyle name="40% - Ênfase6 2 2 10" xfId="5942"/>
    <cellStyle name="40% - Ênfase6 2 2 10 2" xfId="17318"/>
    <cellStyle name="40% - Ênfase6 2 2 10 3" xfId="28694"/>
    <cellStyle name="40% - Ênfase6 2 2 11" xfId="7838"/>
    <cellStyle name="40% - Ênfase6 2 2 11 2" xfId="19214"/>
    <cellStyle name="40% - Ênfase6 2 2 11 3" xfId="30590"/>
    <cellStyle name="40% - Ênfase6 2 2 12" xfId="9734"/>
    <cellStyle name="40% - Ênfase6 2 2 12 2" xfId="21110"/>
    <cellStyle name="40% - Ênfase6 2 2 12 3" xfId="32486"/>
    <cellStyle name="40% - Ênfase6 2 2 13" xfId="11630"/>
    <cellStyle name="40% - Ênfase6 2 2 14" xfId="23006"/>
    <cellStyle name="40% - Ênfase6 2 2 15" xfId="34382"/>
    <cellStyle name="40% - Ênfase6 2 2 16" xfId="36278"/>
    <cellStyle name="40% - Ênfase6 2 2 2" xfId="410"/>
    <cellStyle name="40% - Ênfase6 2 2 2 10" xfId="7996"/>
    <cellStyle name="40% - Ênfase6 2 2 2 10 2" xfId="19372"/>
    <cellStyle name="40% - Ênfase6 2 2 2 10 3" xfId="30748"/>
    <cellStyle name="40% - Ênfase6 2 2 2 11" xfId="9892"/>
    <cellStyle name="40% - Ênfase6 2 2 2 11 2" xfId="21268"/>
    <cellStyle name="40% - Ênfase6 2 2 2 11 3" xfId="32644"/>
    <cellStyle name="40% - Ênfase6 2 2 2 12" xfId="11788"/>
    <cellStyle name="40% - Ênfase6 2 2 2 13" xfId="23164"/>
    <cellStyle name="40% - Ênfase6 2 2 2 14" xfId="34540"/>
    <cellStyle name="40% - Ênfase6 2 2 2 15" xfId="36436"/>
    <cellStyle name="40% - Ênfase6 2 2 2 2" xfId="727"/>
    <cellStyle name="40% - Ênfase6 2 2 2 2 10" xfId="36752"/>
    <cellStyle name="40% - Ênfase6 2 2 2 2 2" xfId="2624"/>
    <cellStyle name="40% - Ênfase6 2 2 2 2 2 2" xfId="14000"/>
    <cellStyle name="40% - Ênfase6 2 2 2 2 2 3" xfId="25376"/>
    <cellStyle name="40% - Ênfase6 2 2 2 2 3" xfId="4520"/>
    <cellStyle name="40% - Ênfase6 2 2 2 2 3 2" xfId="15896"/>
    <cellStyle name="40% - Ênfase6 2 2 2 2 3 3" xfId="27272"/>
    <cellStyle name="40% - Ênfase6 2 2 2 2 4" xfId="6416"/>
    <cellStyle name="40% - Ênfase6 2 2 2 2 4 2" xfId="17792"/>
    <cellStyle name="40% - Ênfase6 2 2 2 2 4 3" xfId="29168"/>
    <cellStyle name="40% - Ênfase6 2 2 2 2 5" xfId="8312"/>
    <cellStyle name="40% - Ênfase6 2 2 2 2 5 2" xfId="19688"/>
    <cellStyle name="40% - Ênfase6 2 2 2 2 5 3" xfId="31064"/>
    <cellStyle name="40% - Ênfase6 2 2 2 2 6" xfId="10208"/>
    <cellStyle name="40% - Ênfase6 2 2 2 2 6 2" xfId="21584"/>
    <cellStyle name="40% - Ênfase6 2 2 2 2 6 3" xfId="32960"/>
    <cellStyle name="40% - Ênfase6 2 2 2 2 7" xfId="12104"/>
    <cellStyle name="40% - Ênfase6 2 2 2 2 8" xfId="23480"/>
    <cellStyle name="40% - Ênfase6 2 2 2 2 9" xfId="34856"/>
    <cellStyle name="40% - Ênfase6 2 2 2 3" xfId="1043"/>
    <cellStyle name="40% - Ênfase6 2 2 2 3 10" xfId="37068"/>
    <cellStyle name="40% - Ênfase6 2 2 2 3 2" xfId="2940"/>
    <cellStyle name="40% - Ênfase6 2 2 2 3 2 2" xfId="14316"/>
    <cellStyle name="40% - Ênfase6 2 2 2 3 2 3" xfId="25692"/>
    <cellStyle name="40% - Ênfase6 2 2 2 3 3" xfId="4836"/>
    <cellStyle name="40% - Ênfase6 2 2 2 3 3 2" xfId="16212"/>
    <cellStyle name="40% - Ênfase6 2 2 2 3 3 3" xfId="27588"/>
    <cellStyle name="40% - Ênfase6 2 2 2 3 4" xfId="6732"/>
    <cellStyle name="40% - Ênfase6 2 2 2 3 4 2" xfId="18108"/>
    <cellStyle name="40% - Ênfase6 2 2 2 3 4 3" xfId="29484"/>
    <cellStyle name="40% - Ênfase6 2 2 2 3 5" xfId="8628"/>
    <cellStyle name="40% - Ênfase6 2 2 2 3 5 2" xfId="20004"/>
    <cellStyle name="40% - Ênfase6 2 2 2 3 5 3" xfId="31380"/>
    <cellStyle name="40% - Ênfase6 2 2 2 3 6" xfId="10524"/>
    <cellStyle name="40% - Ênfase6 2 2 2 3 6 2" xfId="21900"/>
    <cellStyle name="40% - Ênfase6 2 2 2 3 6 3" xfId="33276"/>
    <cellStyle name="40% - Ênfase6 2 2 2 3 7" xfId="12420"/>
    <cellStyle name="40% - Ênfase6 2 2 2 3 8" xfId="23796"/>
    <cellStyle name="40% - Ênfase6 2 2 2 3 9" xfId="35172"/>
    <cellStyle name="40% - Ênfase6 2 2 2 4" xfId="1359"/>
    <cellStyle name="40% - Ênfase6 2 2 2 4 10" xfId="37384"/>
    <cellStyle name="40% - Ênfase6 2 2 2 4 2" xfId="3256"/>
    <cellStyle name="40% - Ênfase6 2 2 2 4 2 2" xfId="14632"/>
    <cellStyle name="40% - Ênfase6 2 2 2 4 2 3" xfId="26008"/>
    <cellStyle name="40% - Ênfase6 2 2 2 4 3" xfId="5152"/>
    <cellStyle name="40% - Ênfase6 2 2 2 4 3 2" xfId="16528"/>
    <cellStyle name="40% - Ênfase6 2 2 2 4 3 3" xfId="27904"/>
    <cellStyle name="40% - Ênfase6 2 2 2 4 4" xfId="7048"/>
    <cellStyle name="40% - Ênfase6 2 2 2 4 4 2" xfId="18424"/>
    <cellStyle name="40% - Ênfase6 2 2 2 4 4 3" xfId="29800"/>
    <cellStyle name="40% - Ênfase6 2 2 2 4 5" xfId="8944"/>
    <cellStyle name="40% - Ênfase6 2 2 2 4 5 2" xfId="20320"/>
    <cellStyle name="40% - Ênfase6 2 2 2 4 5 3" xfId="31696"/>
    <cellStyle name="40% - Ênfase6 2 2 2 4 6" xfId="10840"/>
    <cellStyle name="40% - Ênfase6 2 2 2 4 6 2" xfId="22216"/>
    <cellStyle name="40% - Ênfase6 2 2 2 4 6 3" xfId="33592"/>
    <cellStyle name="40% - Ênfase6 2 2 2 4 7" xfId="12736"/>
    <cellStyle name="40% - Ênfase6 2 2 2 4 8" xfId="24112"/>
    <cellStyle name="40% - Ênfase6 2 2 2 4 9" xfId="35488"/>
    <cellStyle name="40% - Ênfase6 2 2 2 5" xfId="1675"/>
    <cellStyle name="40% - Ênfase6 2 2 2 5 10" xfId="37700"/>
    <cellStyle name="40% - Ênfase6 2 2 2 5 2" xfId="3572"/>
    <cellStyle name="40% - Ênfase6 2 2 2 5 2 2" xfId="14948"/>
    <cellStyle name="40% - Ênfase6 2 2 2 5 2 3" xfId="26324"/>
    <cellStyle name="40% - Ênfase6 2 2 2 5 3" xfId="5468"/>
    <cellStyle name="40% - Ênfase6 2 2 2 5 3 2" xfId="16844"/>
    <cellStyle name="40% - Ênfase6 2 2 2 5 3 3" xfId="28220"/>
    <cellStyle name="40% - Ênfase6 2 2 2 5 4" xfId="7364"/>
    <cellStyle name="40% - Ênfase6 2 2 2 5 4 2" xfId="18740"/>
    <cellStyle name="40% - Ênfase6 2 2 2 5 4 3" xfId="30116"/>
    <cellStyle name="40% - Ênfase6 2 2 2 5 5" xfId="9260"/>
    <cellStyle name="40% - Ênfase6 2 2 2 5 5 2" xfId="20636"/>
    <cellStyle name="40% - Ênfase6 2 2 2 5 5 3" xfId="32012"/>
    <cellStyle name="40% - Ênfase6 2 2 2 5 6" xfId="11156"/>
    <cellStyle name="40% - Ênfase6 2 2 2 5 6 2" xfId="22532"/>
    <cellStyle name="40% - Ênfase6 2 2 2 5 6 3" xfId="33908"/>
    <cellStyle name="40% - Ênfase6 2 2 2 5 7" xfId="13052"/>
    <cellStyle name="40% - Ênfase6 2 2 2 5 8" xfId="24428"/>
    <cellStyle name="40% - Ênfase6 2 2 2 5 9" xfId="35804"/>
    <cellStyle name="40% - Ênfase6 2 2 2 6" xfId="1991"/>
    <cellStyle name="40% - Ênfase6 2 2 2 6 10" xfId="38016"/>
    <cellStyle name="40% - Ênfase6 2 2 2 6 2" xfId="3888"/>
    <cellStyle name="40% - Ênfase6 2 2 2 6 2 2" xfId="15264"/>
    <cellStyle name="40% - Ênfase6 2 2 2 6 2 3" xfId="26640"/>
    <cellStyle name="40% - Ênfase6 2 2 2 6 3" xfId="5784"/>
    <cellStyle name="40% - Ênfase6 2 2 2 6 3 2" xfId="17160"/>
    <cellStyle name="40% - Ênfase6 2 2 2 6 3 3" xfId="28536"/>
    <cellStyle name="40% - Ênfase6 2 2 2 6 4" xfId="7680"/>
    <cellStyle name="40% - Ênfase6 2 2 2 6 4 2" xfId="19056"/>
    <cellStyle name="40% - Ênfase6 2 2 2 6 4 3" xfId="30432"/>
    <cellStyle name="40% - Ênfase6 2 2 2 6 5" xfId="9576"/>
    <cellStyle name="40% - Ênfase6 2 2 2 6 5 2" xfId="20952"/>
    <cellStyle name="40% - Ênfase6 2 2 2 6 5 3" xfId="32328"/>
    <cellStyle name="40% - Ênfase6 2 2 2 6 6" xfId="11472"/>
    <cellStyle name="40% - Ênfase6 2 2 2 6 6 2" xfId="22848"/>
    <cellStyle name="40% - Ênfase6 2 2 2 6 6 3" xfId="34224"/>
    <cellStyle name="40% - Ênfase6 2 2 2 6 7" xfId="13368"/>
    <cellStyle name="40% - Ênfase6 2 2 2 6 8" xfId="24744"/>
    <cellStyle name="40% - Ênfase6 2 2 2 6 9" xfId="36120"/>
    <cellStyle name="40% - Ênfase6 2 2 2 7" xfId="2307"/>
    <cellStyle name="40% - Ênfase6 2 2 2 7 2" xfId="13684"/>
    <cellStyle name="40% - Ênfase6 2 2 2 7 3" xfId="25060"/>
    <cellStyle name="40% - Ênfase6 2 2 2 8" xfId="4204"/>
    <cellStyle name="40% - Ênfase6 2 2 2 8 2" xfId="15580"/>
    <cellStyle name="40% - Ênfase6 2 2 2 8 3" xfId="26956"/>
    <cellStyle name="40% - Ênfase6 2 2 2 9" xfId="6100"/>
    <cellStyle name="40% - Ênfase6 2 2 2 9 2" xfId="17476"/>
    <cellStyle name="40% - Ênfase6 2 2 2 9 3" xfId="28852"/>
    <cellStyle name="40% - Ênfase6 2 2 3" xfId="569"/>
    <cellStyle name="40% - Ênfase6 2 2 3 10" xfId="36594"/>
    <cellStyle name="40% - Ênfase6 2 2 3 2" xfId="2466"/>
    <cellStyle name="40% - Ênfase6 2 2 3 2 2" xfId="13842"/>
    <cellStyle name="40% - Ênfase6 2 2 3 2 3" xfId="25218"/>
    <cellStyle name="40% - Ênfase6 2 2 3 3" xfId="4362"/>
    <cellStyle name="40% - Ênfase6 2 2 3 3 2" xfId="15738"/>
    <cellStyle name="40% - Ênfase6 2 2 3 3 3" xfId="27114"/>
    <cellStyle name="40% - Ênfase6 2 2 3 4" xfId="6258"/>
    <cellStyle name="40% - Ênfase6 2 2 3 4 2" xfId="17634"/>
    <cellStyle name="40% - Ênfase6 2 2 3 4 3" xfId="29010"/>
    <cellStyle name="40% - Ênfase6 2 2 3 5" xfId="8154"/>
    <cellStyle name="40% - Ênfase6 2 2 3 5 2" xfId="19530"/>
    <cellStyle name="40% - Ênfase6 2 2 3 5 3" xfId="30906"/>
    <cellStyle name="40% - Ênfase6 2 2 3 6" xfId="10050"/>
    <cellStyle name="40% - Ênfase6 2 2 3 6 2" xfId="21426"/>
    <cellStyle name="40% - Ênfase6 2 2 3 6 3" xfId="32802"/>
    <cellStyle name="40% - Ênfase6 2 2 3 7" xfId="11946"/>
    <cellStyle name="40% - Ênfase6 2 2 3 8" xfId="23322"/>
    <cellStyle name="40% - Ênfase6 2 2 3 9" xfId="34698"/>
    <cellStyle name="40% - Ênfase6 2 2 4" xfId="885"/>
    <cellStyle name="40% - Ênfase6 2 2 4 10" xfId="36910"/>
    <cellStyle name="40% - Ênfase6 2 2 4 2" xfId="2782"/>
    <cellStyle name="40% - Ênfase6 2 2 4 2 2" xfId="14158"/>
    <cellStyle name="40% - Ênfase6 2 2 4 2 3" xfId="25534"/>
    <cellStyle name="40% - Ênfase6 2 2 4 3" xfId="4678"/>
    <cellStyle name="40% - Ênfase6 2 2 4 3 2" xfId="16054"/>
    <cellStyle name="40% - Ênfase6 2 2 4 3 3" xfId="27430"/>
    <cellStyle name="40% - Ênfase6 2 2 4 4" xfId="6574"/>
    <cellStyle name="40% - Ênfase6 2 2 4 4 2" xfId="17950"/>
    <cellStyle name="40% - Ênfase6 2 2 4 4 3" xfId="29326"/>
    <cellStyle name="40% - Ênfase6 2 2 4 5" xfId="8470"/>
    <cellStyle name="40% - Ênfase6 2 2 4 5 2" xfId="19846"/>
    <cellStyle name="40% - Ênfase6 2 2 4 5 3" xfId="31222"/>
    <cellStyle name="40% - Ênfase6 2 2 4 6" xfId="10366"/>
    <cellStyle name="40% - Ênfase6 2 2 4 6 2" xfId="21742"/>
    <cellStyle name="40% - Ênfase6 2 2 4 6 3" xfId="33118"/>
    <cellStyle name="40% - Ênfase6 2 2 4 7" xfId="12262"/>
    <cellStyle name="40% - Ênfase6 2 2 4 8" xfId="23638"/>
    <cellStyle name="40% - Ênfase6 2 2 4 9" xfId="35014"/>
    <cellStyle name="40% - Ênfase6 2 2 5" xfId="1201"/>
    <cellStyle name="40% - Ênfase6 2 2 5 10" xfId="37226"/>
    <cellStyle name="40% - Ênfase6 2 2 5 2" xfId="3098"/>
    <cellStyle name="40% - Ênfase6 2 2 5 2 2" xfId="14474"/>
    <cellStyle name="40% - Ênfase6 2 2 5 2 3" xfId="25850"/>
    <cellStyle name="40% - Ênfase6 2 2 5 3" xfId="4994"/>
    <cellStyle name="40% - Ênfase6 2 2 5 3 2" xfId="16370"/>
    <cellStyle name="40% - Ênfase6 2 2 5 3 3" xfId="27746"/>
    <cellStyle name="40% - Ênfase6 2 2 5 4" xfId="6890"/>
    <cellStyle name="40% - Ênfase6 2 2 5 4 2" xfId="18266"/>
    <cellStyle name="40% - Ênfase6 2 2 5 4 3" xfId="29642"/>
    <cellStyle name="40% - Ênfase6 2 2 5 5" xfId="8786"/>
    <cellStyle name="40% - Ênfase6 2 2 5 5 2" xfId="20162"/>
    <cellStyle name="40% - Ênfase6 2 2 5 5 3" xfId="31538"/>
    <cellStyle name="40% - Ênfase6 2 2 5 6" xfId="10682"/>
    <cellStyle name="40% - Ênfase6 2 2 5 6 2" xfId="22058"/>
    <cellStyle name="40% - Ênfase6 2 2 5 6 3" xfId="33434"/>
    <cellStyle name="40% - Ênfase6 2 2 5 7" xfId="12578"/>
    <cellStyle name="40% - Ênfase6 2 2 5 8" xfId="23954"/>
    <cellStyle name="40% - Ênfase6 2 2 5 9" xfId="35330"/>
    <cellStyle name="40% - Ênfase6 2 2 6" xfId="1517"/>
    <cellStyle name="40% - Ênfase6 2 2 6 10" xfId="37542"/>
    <cellStyle name="40% - Ênfase6 2 2 6 2" xfId="3414"/>
    <cellStyle name="40% - Ênfase6 2 2 6 2 2" xfId="14790"/>
    <cellStyle name="40% - Ênfase6 2 2 6 2 3" xfId="26166"/>
    <cellStyle name="40% - Ênfase6 2 2 6 3" xfId="5310"/>
    <cellStyle name="40% - Ênfase6 2 2 6 3 2" xfId="16686"/>
    <cellStyle name="40% - Ênfase6 2 2 6 3 3" xfId="28062"/>
    <cellStyle name="40% - Ênfase6 2 2 6 4" xfId="7206"/>
    <cellStyle name="40% - Ênfase6 2 2 6 4 2" xfId="18582"/>
    <cellStyle name="40% - Ênfase6 2 2 6 4 3" xfId="29958"/>
    <cellStyle name="40% - Ênfase6 2 2 6 5" xfId="9102"/>
    <cellStyle name="40% - Ênfase6 2 2 6 5 2" xfId="20478"/>
    <cellStyle name="40% - Ênfase6 2 2 6 5 3" xfId="31854"/>
    <cellStyle name="40% - Ênfase6 2 2 6 6" xfId="10998"/>
    <cellStyle name="40% - Ênfase6 2 2 6 6 2" xfId="22374"/>
    <cellStyle name="40% - Ênfase6 2 2 6 6 3" xfId="33750"/>
    <cellStyle name="40% - Ênfase6 2 2 6 7" xfId="12894"/>
    <cellStyle name="40% - Ênfase6 2 2 6 8" xfId="24270"/>
    <cellStyle name="40% - Ênfase6 2 2 6 9" xfId="35646"/>
    <cellStyle name="40% - Ênfase6 2 2 7" xfId="1833"/>
    <cellStyle name="40% - Ênfase6 2 2 7 10" xfId="37858"/>
    <cellStyle name="40% - Ênfase6 2 2 7 2" xfId="3730"/>
    <cellStyle name="40% - Ênfase6 2 2 7 2 2" xfId="15106"/>
    <cellStyle name="40% - Ênfase6 2 2 7 2 3" xfId="26482"/>
    <cellStyle name="40% - Ênfase6 2 2 7 3" xfId="5626"/>
    <cellStyle name="40% - Ênfase6 2 2 7 3 2" xfId="17002"/>
    <cellStyle name="40% - Ênfase6 2 2 7 3 3" xfId="28378"/>
    <cellStyle name="40% - Ênfase6 2 2 7 4" xfId="7522"/>
    <cellStyle name="40% - Ênfase6 2 2 7 4 2" xfId="18898"/>
    <cellStyle name="40% - Ênfase6 2 2 7 4 3" xfId="30274"/>
    <cellStyle name="40% - Ênfase6 2 2 7 5" xfId="9418"/>
    <cellStyle name="40% - Ênfase6 2 2 7 5 2" xfId="20794"/>
    <cellStyle name="40% - Ênfase6 2 2 7 5 3" xfId="32170"/>
    <cellStyle name="40% - Ênfase6 2 2 7 6" xfId="11314"/>
    <cellStyle name="40% - Ênfase6 2 2 7 6 2" xfId="22690"/>
    <cellStyle name="40% - Ênfase6 2 2 7 6 3" xfId="34066"/>
    <cellStyle name="40% - Ênfase6 2 2 7 7" xfId="13210"/>
    <cellStyle name="40% - Ênfase6 2 2 7 8" xfId="24586"/>
    <cellStyle name="40% - Ênfase6 2 2 7 9" xfId="35962"/>
    <cellStyle name="40% - Ênfase6 2 2 8" xfId="2149"/>
    <cellStyle name="40% - Ênfase6 2 2 8 2" xfId="13526"/>
    <cellStyle name="40% - Ênfase6 2 2 8 3" xfId="24902"/>
    <cellStyle name="40% - Ênfase6 2 2 9" xfId="4046"/>
    <cellStyle name="40% - Ênfase6 2 2 9 2" xfId="15422"/>
    <cellStyle name="40% - Ênfase6 2 2 9 3" xfId="26798"/>
    <cellStyle name="40% - Ênfase6 2 3" xfId="320"/>
    <cellStyle name="40% - Ênfase6 2 3 10" xfId="7906"/>
    <cellStyle name="40% - Ênfase6 2 3 10 2" xfId="19282"/>
    <cellStyle name="40% - Ênfase6 2 3 10 3" xfId="30658"/>
    <cellStyle name="40% - Ênfase6 2 3 11" xfId="9802"/>
    <cellStyle name="40% - Ênfase6 2 3 11 2" xfId="21178"/>
    <cellStyle name="40% - Ênfase6 2 3 11 3" xfId="32554"/>
    <cellStyle name="40% - Ênfase6 2 3 12" xfId="11698"/>
    <cellStyle name="40% - Ênfase6 2 3 13" xfId="23074"/>
    <cellStyle name="40% - Ênfase6 2 3 14" xfId="34450"/>
    <cellStyle name="40% - Ênfase6 2 3 15" xfId="36346"/>
    <cellStyle name="40% - Ênfase6 2 3 2" xfId="637"/>
    <cellStyle name="40% - Ênfase6 2 3 2 10" xfId="36662"/>
    <cellStyle name="40% - Ênfase6 2 3 2 2" xfId="2534"/>
    <cellStyle name="40% - Ênfase6 2 3 2 2 2" xfId="13910"/>
    <cellStyle name="40% - Ênfase6 2 3 2 2 3" xfId="25286"/>
    <cellStyle name="40% - Ênfase6 2 3 2 3" xfId="4430"/>
    <cellStyle name="40% - Ênfase6 2 3 2 3 2" xfId="15806"/>
    <cellStyle name="40% - Ênfase6 2 3 2 3 3" xfId="27182"/>
    <cellStyle name="40% - Ênfase6 2 3 2 4" xfId="6326"/>
    <cellStyle name="40% - Ênfase6 2 3 2 4 2" xfId="17702"/>
    <cellStyle name="40% - Ênfase6 2 3 2 4 3" xfId="29078"/>
    <cellStyle name="40% - Ênfase6 2 3 2 5" xfId="8222"/>
    <cellStyle name="40% - Ênfase6 2 3 2 5 2" xfId="19598"/>
    <cellStyle name="40% - Ênfase6 2 3 2 5 3" xfId="30974"/>
    <cellStyle name="40% - Ênfase6 2 3 2 6" xfId="10118"/>
    <cellStyle name="40% - Ênfase6 2 3 2 6 2" xfId="21494"/>
    <cellStyle name="40% - Ênfase6 2 3 2 6 3" xfId="32870"/>
    <cellStyle name="40% - Ênfase6 2 3 2 7" xfId="12014"/>
    <cellStyle name="40% - Ênfase6 2 3 2 8" xfId="23390"/>
    <cellStyle name="40% - Ênfase6 2 3 2 9" xfId="34766"/>
    <cellStyle name="40% - Ênfase6 2 3 3" xfId="953"/>
    <cellStyle name="40% - Ênfase6 2 3 3 10" xfId="36978"/>
    <cellStyle name="40% - Ênfase6 2 3 3 2" xfId="2850"/>
    <cellStyle name="40% - Ênfase6 2 3 3 2 2" xfId="14226"/>
    <cellStyle name="40% - Ênfase6 2 3 3 2 3" xfId="25602"/>
    <cellStyle name="40% - Ênfase6 2 3 3 3" xfId="4746"/>
    <cellStyle name="40% - Ênfase6 2 3 3 3 2" xfId="16122"/>
    <cellStyle name="40% - Ênfase6 2 3 3 3 3" xfId="27498"/>
    <cellStyle name="40% - Ênfase6 2 3 3 4" xfId="6642"/>
    <cellStyle name="40% - Ênfase6 2 3 3 4 2" xfId="18018"/>
    <cellStyle name="40% - Ênfase6 2 3 3 4 3" xfId="29394"/>
    <cellStyle name="40% - Ênfase6 2 3 3 5" xfId="8538"/>
    <cellStyle name="40% - Ênfase6 2 3 3 5 2" xfId="19914"/>
    <cellStyle name="40% - Ênfase6 2 3 3 5 3" xfId="31290"/>
    <cellStyle name="40% - Ênfase6 2 3 3 6" xfId="10434"/>
    <cellStyle name="40% - Ênfase6 2 3 3 6 2" xfId="21810"/>
    <cellStyle name="40% - Ênfase6 2 3 3 6 3" xfId="33186"/>
    <cellStyle name="40% - Ênfase6 2 3 3 7" xfId="12330"/>
    <cellStyle name="40% - Ênfase6 2 3 3 8" xfId="23706"/>
    <cellStyle name="40% - Ênfase6 2 3 3 9" xfId="35082"/>
    <cellStyle name="40% - Ênfase6 2 3 4" xfId="1269"/>
    <cellStyle name="40% - Ênfase6 2 3 4 10" xfId="37294"/>
    <cellStyle name="40% - Ênfase6 2 3 4 2" xfId="3166"/>
    <cellStyle name="40% - Ênfase6 2 3 4 2 2" xfId="14542"/>
    <cellStyle name="40% - Ênfase6 2 3 4 2 3" xfId="25918"/>
    <cellStyle name="40% - Ênfase6 2 3 4 3" xfId="5062"/>
    <cellStyle name="40% - Ênfase6 2 3 4 3 2" xfId="16438"/>
    <cellStyle name="40% - Ênfase6 2 3 4 3 3" xfId="27814"/>
    <cellStyle name="40% - Ênfase6 2 3 4 4" xfId="6958"/>
    <cellStyle name="40% - Ênfase6 2 3 4 4 2" xfId="18334"/>
    <cellStyle name="40% - Ênfase6 2 3 4 4 3" xfId="29710"/>
    <cellStyle name="40% - Ênfase6 2 3 4 5" xfId="8854"/>
    <cellStyle name="40% - Ênfase6 2 3 4 5 2" xfId="20230"/>
    <cellStyle name="40% - Ênfase6 2 3 4 5 3" xfId="31606"/>
    <cellStyle name="40% - Ênfase6 2 3 4 6" xfId="10750"/>
    <cellStyle name="40% - Ênfase6 2 3 4 6 2" xfId="22126"/>
    <cellStyle name="40% - Ênfase6 2 3 4 6 3" xfId="33502"/>
    <cellStyle name="40% - Ênfase6 2 3 4 7" xfId="12646"/>
    <cellStyle name="40% - Ênfase6 2 3 4 8" xfId="24022"/>
    <cellStyle name="40% - Ênfase6 2 3 4 9" xfId="35398"/>
    <cellStyle name="40% - Ênfase6 2 3 5" xfId="1585"/>
    <cellStyle name="40% - Ênfase6 2 3 5 10" xfId="37610"/>
    <cellStyle name="40% - Ênfase6 2 3 5 2" xfId="3482"/>
    <cellStyle name="40% - Ênfase6 2 3 5 2 2" xfId="14858"/>
    <cellStyle name="40% - Ênfase6 2 3 5 2 3" xfId="26234"/>
    <cellStyle name="40% - Ênfase6 2 3 5 3" xfId="5378"/>
    <cellStyle name="40% - Ênfase6 2 3 5 3 2" xfId="16754"/>
    <cellStyle name="40% - Ênfase6 2 3 5 3 3" xfId="28130"/>
    <cellStyle name="40% - Ênfase6 2 3 5 4" xfId="7274"/>
    <cellStyle name="40% - Ênfase6 2 3 5 4 2" xfId="18650"/>
    <cellStyle name="40% - Ênfase6 2 3 5 4 3" xfId="30026"/>
    <cellStyle name="40% - Ênfase6 2 3 5 5" xfId="9170"/>
    <cellStyle name="40% - Ênfase6 2 3 5 5 2" xfId="20546"/>
    <cellStyle name="40% - Ênfase6 2 3 5 5 3" xfId="31922"/>
    <cellStyle name="40% - Ênfase6 2 3 5 6" xfId="11066"/>
    <cellStyle name="40% - Ênfase6 2 3 5 6 2" xfId="22442"/>
    <cellStyle name="40% - Ênfase6 2 3 5 6 3" xfId="33818"/>
    <cellStyle name="40% - Ênfase6 2 3 5 7" xfId="12962"/>
    <cellStyle name="40% - Ênfase6 2 3 5 8" xfId="24338"/>
    <cellStyle name="40% - Ênfase6 2 3 5 9" xfId="35714"/>
    <cellStyle name="40% - Ênfase6 2 3 6" xfId="1901"/>
    <cellStyle name="40% - Ênfase6 2 3 6 10" xfId="37926"/>
    <cellStyle name="40% - Ênfase6 2 3 6 2" xfId="3798"/>
    <cellStyle name="40% - Ênfase6 2 3 6 2 2" xfId="15174"/>
    <cellStyle name="40% - Ênfase6 2 3 6 2 3" xfId="26550"/>
    <cellStyle name="40% - Ênfase6 2 3 6 3" xfId="5694"/>
    <cellStyle name="40% - Ênfase6 2 3 6 3 2" xfId="17070"/>
    <cellStyle name="40% - Ênfase6 2 3 6 3 3" xfId="28446"/>
    <cellStyle name="40% - Ênfase6 2 3 6 4" xfId="7590"/>
    <cellStyle name="40% - Ênfase6 2 3 6 4 2" xfId="18966"/>
    <cellStyle name="40% - Ênfase6 2 3 6 4 3" xfId="30342"/>
    <cellStyle name="40% - Ênfase6 2 3 6 5" xfId="9486"/>
    <cellStyle name="40% - Ênfase6 2 3 6 5 2" xfId="20862"/>
    <cellStyle name="40% - Ênfase6 2 3 6 5 3" xfId="32238"/>
    <cellStyle name="40% - Ênfase6 2 3 6 6" xfId="11382"/>
    <cellStyle name="40% - Ênfase6 2 3 6 6 2" xfId="22758"/>
    <cellStyle name="40% - Ênfase6 2 3 6 6 3" xfId="34134"/>
    <cellStyle name="40% - Ênfase6 2 3 6 7" xfId="13278"/>
    <cellStyle name="40% - Ênfase6 2 3 6 8" xfId="24654"/>
    <cellStyle name="40% - Ênfase6 2 3 6 9" xfId="36030"/>
    <cellStyle name="40% - Ênfase6 2 3 7" xfId="2217"/>
    <cellStyle name="40% - Ênfase6 2 3 7 2" xfId="13594"/>
    <cellStyle name="40% - Ênfase6 2 3 7 3" xfId="24970"/>
    <cellStyle name="40% - Ênfase6 2 3 8" xfId="4114"/>
    <cellStyle name="40% - Ênfase6 2 3 8 2" xfId="15490"/>
    <cellStyle name="40% - Ênfase6 2 3 8 3" xfId="26866"/>
    <cellStyle name="40% - Ênfase6 2 3 9" xfId="6010"/>
    <cellStyle name="40% - Ênfase6 2 3 9 2" xfId="17386"/>
    <cellStyle name="40% - Ênfase6 2 3 9 3" xfId="28762"/>
    <cellStyle name="40% - Ênfase6 2 4" xfId="479"/>
    <cellStyle name="40% - Ênfase6 2 4 10" xfId="36504"/>
    <cellStyle name="40% - Ênfase6 2 4 2" xfId="2376"/>
    <cellStyle name="40% - Ênfase6 2 4 2 2" xfId="13752"/>
    <cellStyle name="40% - Ênfase6 2 4 2 3" xfId="25128"/>
    <cellStyle name="40% - Ênfase6 2 4 3" xfId="4272"/>
    <cellStyle name="40% - Ênfase6 2 4 3 2" xfId="15648"/>
    <cellStyle name="40% - Ênfase6 2 4 3 3" xfId="27024"/>
    <cellStyle name="40% - Ênfase6 2 4 4" xfId="6168"/>
    <cellStyle name="40% - Ênfase6 2 4 4 2" xfId="17544"/>
    <cellStyle name="40% - Ênfase6 2 4 4 3" xfId="28920"/>
    <cellStyle name="40% - Ênfase6 2 4 5" xfId="8064"/>
    <cellStyle name="40% - Ênfase6 2 4 5 2" xfId="19440"/>
    <cellStyle name="40% - Ênfase6 2 4 5 3" xfId="30816"/>
    <cellStyle name="40% - Ênfase6 2 4 6" xfId="9960"/>
    <cellStyle name="40% - Ênfase6 2 4 6 2" xfId="21336"/>
    <cellStyle name="40% - Ênfase6 2 4 6 3" xfId="32712"/>
    <cellStyle name="40% - Ênfase6 2 4 7" xfId="11856"/>
    <cellStyle name="40% - Ênfase6 2 4 8" xfId="23232"/>
    <cellStyle name="40% - Ênfase6 2 4 9" xfId="34608"/>
    <cellStyle name="40% - Ênfase6 2 5" xfId="795"/>
    <cellStyle name="40% - Ênfase6 2 5 10" xfId="36820"/>
    <cellStyle name="40% - Ênfase6 2 5 2" xfId="2692"/>
    <cellStyle name="40% - Ênfase6 2 5 2 2" xfId="14068"/>
    <cellStyle name="40% - Ênfase6 2 5 2 3" xfId="25444"/>
    <cellStyle name="40% - Ênfase6 2 5 3" xfId="4588"/>
    <cellStyle name="40% - Ênfase6 2 5 3 2" xfId="15964"/>
    <cellStyle name="40% - Ênfase6 2 5 3 3" xfId="27340"/>
    <cellStyle name="40% - Ênfase6 2 5 4" xfId="6484"/>
    <cellStyle name="40% - Ênfase6 2 5 4 2" xfId="17860"/>
    <cellStyle name="40% - Ênfase6 2 5 4 3" xfId="29236"/>
    <cellStyle name="40% - Ênfase6 2 5 5" xfId="8380"/>
    <cellStyle name="40% - Ênfase6 2 5 5 2" xfId="19756"/>
    <cellStyle name="40% - Ênfase6 2 5 5 3" xfId="31132"/>
    <cellStyle name="40% - Ênfase6 2 5 6" xfId="10276"/>
    <cellStyle name="40% - Ênfase6 2 5 6 2" xfId="21652"/>
    <cellStyle name="40% - Ênfase6 2 5 6 3" xfId="33028"/>
    <cellStyle name="40% - Ênfase6 2 5 7" xfId="12172"/>
    <cellStyle name="40% - Ênfase6 2 5 8" xfId="23548"/>
    <cellStyle name="40% - Ênfase6 2 5 9" xfId="34924"/>
    <cellStyle name="40% - Ênfase6 2 6" xfId="1111"/>
    <cellStyle name="40% - Ênfase6 2 6 10" xfId="37136"/>
    <cellStyle name="40% - Ênfase6 2 6 2" xfId="3008"/>
    <cellStyle name="40% - Ênfase6 2 6 2 2" xfId="14384"/>
    <cellStyle name="40% - Ênfase6 2 6 2 3" xfId="25760"/>
    <cellStyle name="40% - Ênfase6 2 6 3" xfId="4904"/>
    <cellStyle name="40% - Ênfase6 2 6 3 2" xfId="16280"/>
    <cellStyle name="40% - Ênfase6 2 6 3 3" xfId="27656"/>
    <cellStyle name="40% - Ênfase6 2 6 4" xfId="6800"/>
    <cellStyle name="40% - Ênfase6 2 6 4 2" xfId="18176"/>
    <cellStyle name="40% - Ênfase6 2 6 4 3" xfId="29552"/>
    <cellStyle name="40% - Ênfase6 2 6 5" xfId="8696"/>
    <cellStyle name="40% - Ênfase6 2 6 5 2" xfId="20072"/>
    <cellStyle name="40% - Ênfase6 2 6 5 3" xfId="31448"/>
    <cellStyle name="40% - Ênfase6 2 6 6" xfId="10592"/>
    <cellStyle name="40% - Ênfase6 2 6 6 2" xfId="21968"/>
    <cellStyle name="40% - Ênfase6 2 6 6 3" xfId="33344"/>
    <cellStyle name="40% - Ênfase6 2 6 7" xfId="12488"/>
    <cellStyle name="40% - Ênfase6 2 6 8" xfId="23864"/>
    <cellStyle name="40% - Ênfase6 2 6 9" xfId="35240"/>
    <cellStyle name="40% - Ênfase6 2 7" xfId="1427"/>
    <cellStyle name="40% - Ênfase6 2 7 10" xfId="37452"/>
    <cellStyle name="40% - Ênfase6 2 7 2" xfId="3324"/>
    <cellStyle name="40% - Ênfase6 2 7 2 2" xfId="14700"/>
    <cellStyle name="40% - Ênfase6 2 7 2 3" xfId="26076"/>
    <cellStyle name="40% - Ênfase6 2 7 3" xfId="5220"/>
    <cellStyle name="40% - Ênfase6 2 7 3 2" xfId="16596"/>
    <cellStyle name="40% - Ênfase6 2 7 3 3" xfId="27972"/>
    <cellStyle name="40% - Ênfase6 2 7 4" xfId="7116"/>
    <cellStyle name="40% - Ênfase6 2 7 4 2" xfId="18492"/>
    <cellStyle name="40% - Ênfase6 2 7 4 3" xfId="29868"/>
    <cellStyle name="40% - Ênfase6 2 7 5" xfId="9012"/>
    <cellStyle name="40% - Ênfase6 2 7 5 2" xfId="20388"/>
    <cellStyle name="40% - Ênfase6 2 7 5 3" xfId="31764"/>
    <cellStyle name="40% - Ênfase6 2 7 6" xfId="10908"/>
    <cellStyle name="40% - Ênfase6 2 7 6 2" xfId="22284"/>
    <cellStyle name="40% - Ênfase6 2 7 6 3" xfId="33660"/>
    <cellStyle name="40% - Ênfase6 2 7 7" xfId="12804"/>
    <cellStyle name="40% - Ênfase6 2 7 8" xfId="24180"/>
    <cellStyle name="40% - Ênfase6 2 7 9" xfId="35556"/>
    <cellStyle name="40% - Ênfase6 2 8" xfId="1743"/>
    <cellStyle name="40% - Ênfase6 2 8 10" xfId="37768"/>
    <cellStyle name="40% - Ênfase6 2 8 2" xfId="3640"/>
    <cellStyle name="40% - Ênfase6 2 8 2 2" xfId="15016"/>
    <cellStyle name="40% - Ênfase6 2 8 2 3" xfId="26392"/>
    <cellStyle name="40% - Ênfase6 2 8 3" xfId="5536"/>
    <cellStyle name="40% - Ênfase6 2 8 3 2" xfId="16912"/>
    <cellStyle name="40% - Ênfase6 2 8 3 3" xfId="28288"/>
    <cellStyle name="40% - Ênfase6 2 8 4" xfId="7432"/>
    <cellStyle name="40% - Ênfase6 2 8 4 2" xfId="18808"/>
    <cellStyle name="40% - Ênfase6 2 8 4 3" xfId="30184"/>
    <cellStyle name="40% - Ênfase6 2 8 5" xfId="9328"/>
    <cellStyle name="40% - Ênfase6 2 8 5 2" xfId="20704"/>
    <cellStyle name="40% - Ênfase6 2 8 5 3" xfId="32080"/>
    <cellStyle name="40% - Ênfase6 2 8 6" xfId="11224"/>
    <cellStyle name="40% - Ênfase6 2 8 6 2" xfId="22600"/>
    <cellStyle name="40% - Ênfase6 2 8 6 3" xfId="33976"/>
    <cellStyle name="40% - Ênfase6 2 8 7" xfId="13120"/>
    <cellStyle name="40% - Ênfase6 2 8 8" xfId="24496"/>
    <cellStyle name="40% - Ênfase6 2 8 9" xfId="35872"/>
    <cellStyle name="40% - Ênfase6 2 9" xfId="2059"/>
    <cellStyle name="40% - Ênfase6 2 9 2" xfId="13436"/>
    <cellStyle name="40% - Ênfase6 2 9 3" xfId="24812"/>
    <cellStyle name="40% - Ênfase6 20" xfId="36166"/>
    <cellStyle name="40% - Ênfase6 3" xfId="186"/>
    <cellStyle name="40% - Ênfase6 3 10" xfId="3980"/>
    <cellStyle name="40% - Ênfase6 3 10 2" xfId="15356"/>
    <cellStyle name="40% - Ênfase6 3 10 3" xfId="26732"/>
    <cellStyle name="40% - Ênfase6 3 11" xfId="5876"/>
    <cellStyle name="40% - Ênfase6 3 11 2" xfId="17252"/>
    <cellStyle name="40% - Ênfase6 3 11 3" xfId="28628"/>
    <cellStyle name="40% - Ênfase6 3 12" xfId="7772"/>
    <cellStyle name="40% - Ênfase6 3 12 2" xfId="19148"/>
    <cellStyle name="40% - Ênfase6 3 12 3" xfId="30524"/>
    <cellStyle name="40% - Ênfase6 3 13" xfId="9668"/>
    <cellStyle name="40% - Ênfase6 3 13 2" xfId="21044"/>
    <cellStyle name="40% - Ênfase6 3 13 3" xfId="32420"/>
    <cellStyle name="40% - Ênfase6 3 14" xfId="11564"/>
    <cellStyle name="40% - Ênfase6 3 15" xfId="22940"/>
    <cellStyle name="40% - Ênfase6 3 16" xfId="34316"/>
    <cellStyle name="40% - Ênfase6 3 17" xfId="36212"/>
    <cellStyle name="40% - Ênfase6 3 2" xfId="276"/>
    <cellStyle name="40% - Ênfase6 3 2 10" xfId="5966"/>
    <cellStyle name="40% - Ênfase6 3 2 10 2" xfId="17342"/>
    <cellStyle name="40% - Ênfase6 3 2 10 3" xfId="28718"/>
    <cellStyle name="40% - Ênfase6 3 2 11" xfId="7862"/>
    <cellStyle name="40% - Ênfase6 3 2 11 2" xfId="19238"/>
    <cellStyle name="40% - Ênfase6 3 2 11 3" xfId="30614"/>
    <cellStyle name="40% - Ênfase6 3 2 12" xfId="9758"/>
    <cellStyle name="40% - Ênfase6 3 2 12 2" xfId="21134"/>
    <cellStyle name="40% - Ênfase6 3 2 12 3" xfId="32510"/>
    <cellStyle name="40% - Ênfase6 3 2 13" xfId="11654"/>
    <cellStyle name="40% - Ênfase6 3 2 14" xfId="23030"/>
    <cellStyle name="40% - Ênfase6 3 2 15" xfId="34406"/>
    <cellStyle name="40% - Ênfase6 3 2 16" xfId="36302"/>
    <cellStyle name="40% - Ênfase6 3 2 2" xfId="434"/>
    <cellStyle name="40% - Ênfase6 3 2 2 10" xfId="8020"/>
    <cellStyle name="40% - Ênfase6 3 2 2 10 2" xfId="19396"/>
    <cellStyle name="40% - Ênfase6 3 2 2 10 3" xfId="30772"/>
    <cellStyle name="40% - Ênfase6 3 2 2 11" xfId="9916"/>
    <cellStyle name="40% - Ênfase6 3 2 2 11 2" xfId="21292"/>
    <cellStyle name="40% - Ênfase6 3 2 2 11 3" xfId="32668"/>
    <cellStyle name="40% - Ênfase6 3 2 2 12" xfId="11812"/>
    <cellStyle name="40% - Ênfase6 3 2 2 13" xfId="23188"/>
    <cellStyle name="40% - Ênfase6 3 2 2 14" xfId="34564"/>
    <cellStyle name="40% - Ênfase6 3 2 2 15" xfId="36460"/>
    <cellStyle name="40% - Ênfase6 3 2 2 2" xfId="751"/>
    <cellStyle name="40% - Ênfase6 3 2 2 2 10" xfId="36776"/>
    <cellStyle name="40% - Ênfase6 3 2 2 2 2" xfId="2648"/>
    <cellStyle name="40% - Ênfase6 3 2 2 2 2 2" xfId="14024"/>
    <cellStyle name="40% - Ênfase6 3 2 2 2 2 3" xfId="25400"/>
    <cellStyle name="40% - Ênfase6 3 2 2 2 3" xfId="4544"/>
    <cellStyle name="40% - Ênfase6 3 2 2 2 3 2" xfId="15920"/>
    <cellStyle name="40% - Ênfase6 3 2 2 2 3 3" xfId="27296"/>
    <cellStyle name="40% - Ênfase6 3 2 2 2 4" xfId="6440"/>
    <cellStyle name="40% - Ênfase6 3 2 2 2 4 2" xfId="17816"/>
    <cellStyle name="40% - Ênfase6 3 2 2 2 4 3" xfId="29192"/>
    <cellStyle name="40% - Ênfase6 3 2 2 2 5" xfId="8336"/>
    <cellStyle name="40% - Ênfase6 3 2 2 2 5 2" xfId="19712"/>
    <cellStyle name="40% - Ênfase6 3 2 2 2 5 3" xfId="31088"/>
    <cellStyle name="40% - Ênfase6 3 2 2 2 6" xfId="10232"/>
    <cellStyle name="40% - Ênfase6 3 2 2 2 6 2" xfId="21608"/>
    <cellStyle name="40% - Ênfase6 3 2 2 2 6 3" xfId="32984"/>
    <cellStyle name="40% - Ênfase6 3 2 2 2 7" xfId="12128"/>
    <cellStyle name="40% - Ênfase6 3 2 2 2 8" xfId="23504"/>
    <cellStyle name="40% - Ênfase6 3 2 2 2 9" xfId="34880"/>
    <cellStyle name="40% - Ênfase6 3 2 2 3" xfId="1067"/>
    <cellStyle name="40% - Ênfase6 3 2 2 3 10" xfId="37092"/>
    <cellStyle name="40% - Ênfase6 3 2 2 3 2" xfId="2964"/>
    <cellStyle name="40% - Ênfase6 3 2 2 3 2 2" xfId="14340"/>
    <cellStyle name="40% - Ênfase6 3 2 2 3 2 3" xfId="25716"/>
    <cellStyle name="40% - Ênfase6 3 2 2 3 3" xfId="4860"/>
    <cellStyle name="40% - Ênfase6 3 2 2 3 3 2" xfId="16236"/>
    <cellStyle name="40% - Ênfase6 3 2 2 3 3 3" xfId="27612"/>
    <cellStyle name="40% - Ênfase6 3 2 2 3 4" xfId="6756"/>
    <cellStyle name="40% - Ênfase6 3 2 2 3 4 2" xfId="18132"/>
    <cellStyle name="40% - Ênfase6 3 2 2 3 4 3" xfId="29508"/>
    <cellStyle name="40% - Ênfase6 3 2 2 3 5" xfId="8652"/>
    <cellStyle name="40% - Ênfase6 3 2 2 3 5 2" xfId="20028"/>
    <cellStyle name="40% - Ênfase6 3 2 2 3 5 3" xfId="31404"/>
    <cellStyle name="40% - Ênfase6 3 2 2 3 6" xfId="10548"/>
    <cellStyle name="40% - Ênfase6 3 2 2 3 6 2" xfId="21924"/>
    <cellStyle name="40% - Ênfase6 3 2 2 3 6 3" xfId="33300"/>
    <cellStyle name="40% - Ênfase6 3 2 2 3 7" xfId="12444"/>
    <cellStyle name="40% - Ênfase6 3 2 2 3 8" xfId="23820"/>
    <cellStyle name="40% - Ênfase6 3 2 2 3 9" xfId="35196"/>
    <cellStyle name="40% - Ênfase6 3 2 2 4" xfId="1383"/>
    <cellStyle name="40% - Ênfase6 3 2 2 4 10" xfId="37408"/>
    <cellStyle name="40% - Ênfase6 3 2 2 4 2" xfId="3280"/>
    <cellStyle name="40% - Ênfase6 3 2 2 4 2 2" xfId="14656"/>
    <cellStyle name="40% - Ênfase6 3 2 2 4 2 3" xfId="26032"/>
    <cellStyle name="40% - Ênfase6 3 2 2 4 3" xfId="5176"/>
    <cellStyle name="40% - Ênfase6 3 2 2 4 3 2" xfId="16552"/>
    <cellStyle name="40% - Ênfase6 3 2 2 4 3 3" xfId="27928"/>
    <cellStyle name="40% - Ênfase6 3 2 2 4 4" xfId="7072"/>
    <cellStyle name="40% - Ênfase6 3 2 2 4 4 2" xfId="18448"/>
    <cellStyle name="40% - Ênfase6 3 2 2 4 4 3" xfId="29824"/>
    <cellStyle name="40% - Ênfase6 3 2 2 4 5" xfId="8968"/>
    <cellStyle name="40% - Ênfase6 3 2 2 4 5 2" xfId="20344"/>
    <cellStyle name="40% - Ênfase6 3 2 2 4 5 3" xfId="31720"/>
    <cellStyle name="40% - Ênfase6 3 2 2 4 6" xfId="10864"/>
    <cellStyle name="40% - Ênfase6 3 2 2 4 6 2" xfId="22240"/>
    <cellStyle name="40% - Ênfase6 3 2 2 4 6 3" xfId="33616"/>
    <cellStyle name="40% - Ênfase6 3 2 2 4 7" xfId="12760"/>
    <cellStyle name="40% - Ênfase6 3 2 2 4 8" xfId="24136"/>
    <cellStyle name="40% - Ênfase6 3 2 2 4 9" xfId="35512"/>
    <cellStyle name="40% - Ênfase6 3 2 2 5" xfId="1699"/>
    <cellStyle name="40% - Ênfase6 3 2 2 5 10" xfId="37724"/>
    <cellStyle name="40% - Ênfase6 3 2 2 5 2" xfId="3596"/>
    <cellStyle name="40% - Ênfase6 3 2 2 5 2 2" xfId="14972"/>
    <cellStyle name="40% - Ênfase6 3 2 2 5 2 3" xfId="26348"/>
    <cellStyle name="40% - Ênfase6 3 2 2 5 3" xfId="5492"/>
    <cellStyle name="40% - Ênfase6 3 2 2 5 3 2" xfId="16868"/>
    <cellStyle name="40% - Ênfase6 3 2 2 5 3 3" xfId="28244"/>
    <cellStyle name="40% - Ênfase6 3 2 2 5 4" xfId="7388"/>
    <cellStyle name="40% - Ênfase6 3 2 2 5 4 2" xfId="18764"/>
    <cellStyle name="40% - Ênfase6 3 2 2 5 4 3" xfId="30140"/>
    <cellStyle name="40% - Ênfase6 3 2 2 5 5" xfId="9284"/>
    <cellStyle name="40% - Ênfase6 3 2 2 5 5 2" xfId="20660"/>
    <cellStyle name="40% - Ênfase6 3 2 2 5 5 3" xfId="32036"/>
    <cellStyle name="40% - Ênfase6 3 2 2 5 6" xfId="11180"/>
    <cellStyle name="40% - Ênfase6 3 2 2 5 6 2" xfId="22556"/>
    <cellStyle name="40% - Ênfase6 3 2 2 5 6 3" xfId="33932"/>
    <cellStyle name="40% - Ênfase6 3 2 2 5 7" xfId="13076"/>
    <cellStyle name="40% - Ênfase6 3 2 2 5 8" xfId="24452"/>
    <cellStyle name="40% - Ênfase6 3 2 2 5 9" xfId="35828"/>
    <cellStyle name="40% - Ênfase6 3 2 2 6" xfId="2015"/>
    <cellStyle name="40% - Ênfase6 3 2 2 6 10" xfId="38040"/>
    <cellStyle name="40% - Ênfase6 3 2 2 6 2" xfId="3912"/>
    <cellStyle name="40% - Ênfase6 3 2 2 6 2 2" xfId="15288"/>
    <cellStyle name="40% - Ênfase6 3 2 2 6 2 3" xfId="26664"/>
    <cellStyle name="40% - Ênfase6 3 2 2 6 3" xfId="5808"/>
    <cellStyle name="40% - Ênfase6 3 2 2 6 3 2" xfId="17184"/>
    <cellStyle name="40% - Ênfase6 3 2 2 6 3 3" xfId="28560"/>
    <cellStyle name="40% - Ênfase6 3 2 2 6 4" xfId="7704"/>
    <cellStyle name="40% - Ênfase6 3 2 2 6 4 2" xfId="19080"/>
    <cellStyle name="40% - Ênfase6 3 2 2 6 4 3" xfId="30456"/>
    <cellStyle name="40% - Ênfase6 3 2 2 6 5" xfId="9600"/>
    <cellStyle name="40% - Ênfase6 3 2 2 6 5 2" xfId="20976"/>
    <cellStyle name="40% - Ênfase6 3 2 2 6 5 3" xfId="32352"/>
    <cellStyle name="40% - Ênfase6 3 2 2 6 6" xfId="11496"/>
    <cellStyle name="40% - Ênfase6 3 2 2 6 6 2" xfId="22872"/>
    <cellStyle name="40% - Ênfase6 3 2 2 6 6 3" xfId="34248"/>
    <cellStyle name="40% - Ênfase6 3 2 2 6 7" xfId="13392"/>
    <cellStyle name="40% - Ênfase6 3 2 2 6 8" xfId="24768"/>
    <cellStyle name="40% - Ênfase6 3 2 2 6 9" xfId="36144"/>
    <cellStyle name="40% - Ênfase6 3 2 2 7" xfId="2331"/>
    <cellStyle name="40% - Ênfase6 3 2 2 7 2" xfId="13708"/>
    <cellStyle name="40% - Ênfase6 3 2 2 7 3" xfId="25084"/>
    <cellStyle name="40% - Ênfase6 3 2 2 8" xfId="4228"/>
    <cellStyle name="40% - Ênfase6 3 2 2 8 2" xfId="15604"/>
    <cellStyle name="40% - Ênfase6 3 2 2 8 3" xfId="26980"/>
    <cellStyle name="40% - Ênfase6 3 2 2 9" xfId="6124"/>
    <cellStyle name="40% - Ênfase6 3 2 2 9 2" xfId="17500"/>
    <cellStyle name="40% - Ênfase6 3 2 2 9 3" xfId="28876"/>
    <cellStyle name="40% - Ênfase6 3 2 3" xfId="593"/>
    <cellStyle name="40% - Ênfase6 3 2 3 10" xfId="36618"/>
    <cellStyle name="40% - Ênfase6 3 2 3 2" xfId="2490"/>
    <cellStyle name="40% - Ênfase6 3 2 3 2 2" xfId="13866"/>
    <cellStyle name="40% - Ênfase6 3 2 3 2 3" xfId="25242"/>
    <cellStyle name="40% - Ênfase6 3 2 3 3" xfId="4386"/>
    <cellStyle name="40% - Ênfase6 3 2 3 3 2" xfId="15762"/>
    <cellStyle name="40% - Ênfase6 3 2 3 3 3" xfId="27138"/>
    <cellStyle name="40% - Ênfase6 3 2 3 4" xfId="6282"/>
    <cellStyle name="40% - Ênfase6 3 2 3 4 2" xfId="17658"/>
    <cellStyle name="40% - Ênfase6 3 2 3 4 3" xfId="29034"/>
    <cellStyle name="40% - Ênfase6 3 2 3 5" xfId="8178"/>
    <cellStyle name="40% - Ênfase6 3 2 3 5 2" xfId="19554"/>
    <cellStyle name="40% - Ênfase6 3 2 3 5 3" xfId="30930"/>
    <cellStyle name="40% - Ênfase6 3 2 3 6" xfId="10074"/>
    <cellStyle name="40% - Ênfase6 3 2 3 6 2" xfId="21450"/>
    <cellStyle name="40% - Ênfase6 3 2 3 6 3" xfId="32826"/>
    <cellStyle name="40% - Ênfase6 3 2 3 7" xfId="11970"/>
    <cellStyle name="40% - Ênfase6 3 2 3 8" xfId="23346"/>
    <cellStyle name="40% - Ênfase6 3 2 3 9" xfId="34722"/>
    <cellStyle name="40% - Ênfase6 3 2 4" xfId="909"/>
    <cellStyle name="40% - Ênfase6 3 2 4 10" xfId="36934"/>
    <cellStyle name="40% - Ênfase6 3 2 4 2" xfId="2806"/>
    <cellStyle name="40% - Ênfase6 3 2 4 2 2" xfId="14182"/>
    <cellStyle name="40% - Ênfase6 3 2 4 2 3" xfId="25558"/>
    <cellStyle name="40% - Ênfase6 3 2 4 3" xfId="4702"/>
    <cellStyle name="40% - Ênfase6 3 2 4 3 2" xfId="16078"/>
    <cellStyle name="40% - Ênfase6 3 2 4 3 3" xfId="27454"/>
    <cellStyle name="40% - Ênfase6 3 2 4 4" xfId="6598"/>
    <cellStyle name="40% - Ênfase6 3 2 4 4 2" xfId="17974"/>
    <cellStyle name="40% - Ênfase6 3 2 4 4 3" xfId="29350"/>
    <cellStyle name="40% - Ênfase6 3 2 4 5" xfId="8494"/>
    <cellStyle name="40% - Ênfase6 3 2 4 5 2" xfId="19870"/>
    <cellStyle name="40% - Ênfase6 3 2 4 5 3" xfId="31246"/>
    <cellStyle name="40% - Ênfase6 3 2 4 6" xfId="10390"/>
    <cellStyle name="40% - Ênfase6 3 2 4 6 2" xfId="21766"/>
    <cellStyle name="40% - Ênfase6 3 2 4 6 3" xfId="33142"/>
    <cellStyle name="40% - Ênfase6 3 2 4 7" xfId="12286"/>
    <cellStyle name="40% - Ênfase6 3 2 4 8" xfId="23662"/>
    <cellStyle name="40% - Ênfase6 3 2 4 9" xfId="35038"/>
    <cellStyle name="40% - Ênfase6 3 2 5" xfId="1225"/>
    <cellStyle name="40% - Ênfase6 3 2 5 10" xfId="37250"/>
    <cellStyle name="40% - Ênfase6 3 2 5 2" xfId="3122"/>
    <cellStyle name="40% - Ênfase6 3 2 5 2 2" xfId="14498"/>
    <cellStyle name="40% - Ênfase6 3 2 5 2 3" xfId="25874"/>
    <cellStyle name="40% - Ênfase6 3 2 5 3" xfId="5018"/>
    <cellStyle name="40% - Ênfase6 3 2 5 3 2" xfId="16394"/>
    <cellStyle name="40% - Ênfase6 3 2 5 3 3" xfId="27770"/>
    <cellStyle name="40% - Ênfase6 3 2 5 4" xfId="6914"/>
    <cellStyle name="40% - Ênfase6 3 2 5 4 2" xfId="18290"/>
    <cellStyle name="40% - Ênfase6 3 2 5 4 3" xfId="29666"/>
    <cellStyle name="40% - Ênfase6 3 2 5 5" xfId="8810"/>
    <cellStyle name="40% - Ênfase6 3 2 5 5 2" xfId="20186"/>
    <cellStyle name="40% - Ênfase6 3 2 5 5 3" xfId="31562"/>
    <cellStyle name="40% - Ênfase6 3 2 5 6" xfId="10706"/>
    <cellStyle name="40% - Ênfase6 3 2 5 6 2" xfId="22082"/>
    <cellStyle name="40% - Ênfase6 3 2 5 6 3" xfId="33458"/>
    <cellStyle name="40% - Ênfase6 3 2 5 7" xfId="12602"/>
    <cellStyle name="40% - Ênfase6 3 2 5 8" xfId="23978"/>
    <cellStyle name="40% - Ênfase6 3 2 5 9" xfId="35354"/>
    <cellStyle name="40% - Ênfase6 3 2 6" xfId="1541"/>
    <cellStyle name="40% - Ênfase6 3 2 6 10" xfId="37566"/>
    <cellStyle name="40% - Ênfase6 3 2 6 2" xfId="3438"/>
    <cellStyle name="40% - Ênfase6 3 2 6 2 2" xfId="14814"/>
    <cellStyle name="40% - Ênfase6 3 2 6 2 3" xfId="26190"/>
    <cellStyle name="40% - Ênfase6 3 2 6 3" xfId="5334"/>
    <cellStyle name="40% - Ênfase6 3 2 6 3 2" xfId="16710"/>
    <cellStyle name="40% - Ênfase6 3 2 6 3 3" xfId="28086"/>
    <cellStyle name="40% - Ênfase6 3 2 6 4" xfId="7230"/>
    <cellStyle name="40% - Ênfase6 3 2 6 4 2" xfId="18606"/>
    <cellStyle name="40% - Ênfase6 3 2 6 4 3" xfId="29982"/>
    <cellStyle name="40% - Ênfase6 3 2 6 5" xfId="9126"/>
    <cellStyle name="40% - Ênfase6 3 2 6 5 2" xfId="20502"/>
    <cellStyle name="40% - Ênfase6 3 2 6 5 3" xfId="31878"/>
    <cellStyle name="40% - Ênfase6 3 2 6 6" xfId="11022"/>
    <cellStyle name="40% - Ênfase6 3 2 6 6 2" xfId="22398"/>
    <cellStyle name="40% - Ênfase6 3 2 6 6 3" xfId="33774"/>
    <cellStyle name="40% - Ênfase6 3 2 6 7" xfId="12918"/>
    <cellStyle name="40% - Ênfase6 3 2 6 8" xfId="24294"/>
    <cellStyle name="40% - Ênfase6 3 2 6 9" xfId="35670"/>
    <cellStyle name="40% - Ênfase6 3 2 7" xfId="1857"/>
    <cellStyle name="40% - Ênfase6 3 2 7 10" xfId="37882"/>
    <cellStyle name="40% - Ênfase6 3 2 7 2" xfId="3754"/>
    <cellStyle name="40% - Ênfase6 3 2 7 2 2" xfId="15130"/>
    <cellStyle name="40% - Ênfase6 3 2 7 2 3" xfId="26506"/>
    <cellStyle name="40% - Ênfase6 3 2 7 3" xfId="5650"/>
    <cellStyle name="40% - Ênfase6 3 2 7 3 2" xfId="17026"/>
    <cellStyle name="40% - Ênfase6 3 2 7 3 3" xfId="28402"/>
    <cellStyle name="40% - Ênfase6 3 2 7 4" xfId="7546"/>
    <cellStyle name="40% - Ênfase6 3 2 7 4 2" xfId="18922"/>
    <cellStyle name="40% - Ênfase6 3 2 7 4 3" xfId="30298"/>
    <cellStyle name="40% - Ênfase6 3 2 7 5" xfId="9442"/>
    <cellStyle name="40% - Ênfase6 3 2 7 5 2" xfId="20818"/>
    <cellStyle name="40% - Ênfase6 3 2 7 5 3" xfId="32194"/>
    <cellStyle name="40% - Ênfase6 3 2 7 6" xfId="11338"/>
    <cellStyle name="40% - Ênfase6 3 2 7 6 2" xfId="22714"/>
    <cellStyle name="40% - Ênfase6 3 2 7 6 3" xfId="34090"/>
    <cellStyle name="40% - Ênfase6 3 2 7 7" xfId="13234"/>
    <cellStyle name="40% - Ênfase6 3 2 7 8" xfId="24610"/>
    <cellStyle name="40% - Ênfase6 3 2 7 9" xfId="35986"/>
    <cellStyle name="40% - Ênfase6 3 2 8" xfId="2173"/>
    <cellStyle name="40% - Ênfase6 3 2 8 2" xfId="13550"/>
    <cellStyle name="40% - Ênfase6 3 2 8 3" xfId="24926"/>
    <cellStyle name="40% - Ênfase6 3 2 9" xfId="4070"/>
    <cellStyle name="40% - Ênfase6 3 2 9 2" xfId="15446"/>
    <cellStyle name="40% - Ênfase6 3 2 9 3" xfId="26822"/>
    <cellStyle name="40% - Ênfase6 3 3" xfId="344"/>
    <cellStyle name="40% - Ênfase6 3 3 10" xfId="7930"/>
    <cellStyle name="40% - Ênfase6 3 3 10 2" xfId="19306"/>
    <cellStyle name="40% - Ênfase6 3 3 10 3" xfId="30682"/>
    <cellStyle name="40% - Ênfase6 3 3 11" xfId="9826"/>
    <cellStyle name="40% - Ênfase6 3 3 11 2" xfId="21202"/>
    <cellStyle name="40% - Ênfase6 3 3 11 3" xfId="32578"/>
    <cellStyle name="40% - Ênfase6 3 3 12" xfId="11722"/>
    <cellStyle name="40% - Ênfase6 3 3 13" xfId="23098"/>
    <cellStyle name="40% - Ênfase6 3 3 14" xfId="34474"/>
    <cellStyle name="40% - Ênfase6 3 3 15" xfId="36370"/>
    <cellStyle name="40% - Ênfase6 3 3 2" xfId="661"/>
    <cellStyle name="40% - Ênfase6 3 3 2 10" xfId="36686"/>
    <cellStyle name="40% - Ênfase6 3 3 2 2" xfId="2558"/>
    <cellStyle name="40% - Ênfase6 3 3 2 2 2" xfId="13934"/>
    <cellStyle name="40% - Ênfase6 3 3 2 2 3" xfId="25310"/>
    <cellStyle name="40% - Ênfase6 3 3 2 3" xfId="4454"/>
    <cellStyle name="40% - Ênfase6 3 3 2 3 2" xfId="15830"/>
    <cellStyle name="40% - Ênfase6 3 3 2 3 3" xfId="27206"/>
    <cellStyle name="40% - Ênfase6 3 3 2 4" xfId="6350"/>
    <cellStyle name="40% - Ênfase6 3 3 2 4 2" xfId="17726"/>
    <cellStyle name="40% - Ênfase6 3 3 2 4 3" xfId="29102"/>
    <cellStyle name="40% - Ênfase6 3 3 2 5" xfId="8246"/>
    <cellStyle name="40% - Ênfase6 3 3 2 5 2" xfId="19622"/>
    <cellStyle name="40% - Ênfase6 3 3 2 5 3" xfId="30998"/>
    <cellStyle name="40% - Ênfase6 3 3 2 6" xfId="10142"/>
    <cellStyle name="40% - Ênfase6 3 3 2 6 2" xfId="21518"/>
    <cellStyle name="40% - Ênfase6 3 3 2 6 3" xfId="32894"/>
    <cellStyle name="40% - Ênfase6 3 3 2 7" xfId="12038"/>
    <cellStyle name="40% - Ênfase6 3 3 2 8" xfId="23414"/>
    <cellStyle name="40% - Ênfase6 3 3 2 9" xfId="34790"/>
    <cellStyle name="40% - Ênfase6 3 3 3" xfId="977"/>
    <cellStyle name="40% - Ênfase6 3 3 3 10" xfId="37002"/>
    <cellStyle name="40% - Ênfase6 3 3 3 2" xfId="2874"/>
    <cellStyle name="40% - Ênfase6 3 3 3 2 2" xfId="14250"/>
    <cellStyle name="40% - Ênfase6 3 3 3 2 3" xfId="25626"/>
    <cellStyle name="40% - Ênfase6 3 3 3 3" xfId="4770"/>
    <cellStyle name="40% - Ênfase6 3 3 3 3 2" xfId="16146"/>
    <cellStyle name="40% - Ênfase6 3 3 3 3 3" xfId="27522"/>
    <cellStyle name="40% - Ênfase6 3 3 3 4" xfId="6666"/>
    <cellStyle name="40% - Ênfase6 3 3 3 4 2" xfId="18042"/>
    <cellStyle name="40% - Ênfase6 3 3 3 4 3" xfId="29418"/>
    <cellStyle name="40% - Ênfase6 3 3 3 5" xfId="8562"/>
    <cellStyle name="40% - Ênfase6 3 3 3 5 2" xfId="19938"/>
    <cellStyle name="40% - Ênfase6 3 3 3 5 3" xfId="31314"/>
    <cellStyle name="40% - Ênfase6 3 3 3 6" xfId="10458"/>
    <cellStyle name="40% - Ênfase6 3 3 3 6 2" xfId="21834"/>
    <cellStyle name="40% - Ênfase6 3 3 3 6 3" xfId="33210"/>
    <cellStyle name="40% - Ênfase6 3 3 3 7" xfId="12354"/>
    <cellStyle name="40% - Ênfase6 3 3 3 8" xfId="23730"/>
    <cellStyle name="40% - Ênfase6 3 3 3 9" xfId="35106"/>
    <cellStyle name="40% - Ênfase6 3 3 4" xfId="1293"/>
    <cellStyle name="40% - Ênfase6 3 3 4 10" xfId="37318"/>
    <cellStyle name="40% - Ênfase6 3 3 4 2" xfId="3190"/>
    <cellStyle name="40% - Ênfase6 3 3 4 2 2" xfId="14566"/>
    <cellStyle name="40% - Ênfase6 3 3 4 2 3" xfId="25942"/>
    <cellStyle name="40% - Ênfase6 3 3 4 3" xfId="5086"/>
    <cellStyle name="40% - Ênfase6 3 3 4 3 2" xfId="16462"/>
    <cellStyle name="40% - Ênfase6 3 3 4 3 3" xfId="27838"/>
    <cellStyle name="40% - Ênfase6 3 3 4 4" xfId="6982"/>
    <cellStyle name="40% - Ênfase6 3 3 4 4 2" xfId="18358"/>
    <cellStyle name="40% - Ênfase6 3 3 4 4 3" xfId="29734"/>
    <cellStyle name="40% - Ênfase6 3 3 4 5" xfId="8878"/>
    <cellStyle name="40% - Ênfase6 3 3 4 5 2" xfId="20254"/>
    <cellStyle name="40% - Ênfase6 3 3 4 5 3" xfId="31630"/>
    <cellStyle name="40% - Ênfase6 3 3 4 6" xfId="10774"/>
    <cellStyle name="40% - Ênfase6 3 3 4 6 2" xfId="22150"/>
    <cellStyle name="40% - Ênfase6 3 3 4 6 3" xfId="33526"/>
    <cellStyle name="40% - Ênfase6 3 3 4 7" xfId="12670"/>
    <cellStyle name="40% - Ênfase6 3 3 4 8" xfId="24046"/>
    <cellStyle name="40% - Ênfase6 3 3 4 9" xfId="35422"/>
    <cellStyle name="40% - Ênfase6 3 3 5" xfId="1609"/>
    <cellStyle name="40% - Ênfase6 3 3 5 10" xfId="37634"/>
    <cellStyle name="40% - Ênfase6 3 3 5 2" xfId="3506"/>
    <cellStyle name="40% - Ênfase6 3 3 5 2 2" xfId="14882"/>
    <cellStyle name="40% - Ênfase6 3 3 5 2 3" xfId="26258"/>
    <cellStyle name="40% - Ênfase6 3 3 5 3" xfId="5402"/>
    <cellStyle name="40% - Ênfase6 3 3 5 3 2" xfId="16778"/>
    <cellStyle name="40% - Ênfase6 3 3 5 3 3" xfId="28154"/>
    <cellStyle name="40% - Ênfase6 3 3 5 4" xfId="7298"/>
    <cellStyle name="40% - Ênfase6 3 3 5 4 2" xfId="18674"/>
    <cellStyle name="40% - Ênfase6 3 3 5 4 3" xfId="30050"/>
    <cellStyle name="40% - Ênfase6 3 3 5 5" xfId="9194"/>
    <cellStyle name="40% - Ênfase6 3 3 5 5 2" xfId="20570"/>
    <cellStyle name="40% - Ênfase6 3 3 5 5 3" xfId="31946"/>
    <cellStyle name="40% - Ênfase6 3 3 5 6" xfId="11090"/>
    <cellStyle name="40% - Ênfase6 3 3 5 6 2" xfId="22466"/>
    <cellStyle name="40% - Ênfase6 3 3 5 6 3" xfId="33842"/>
    <cellStyle name="40% - Ênfase6 3 3 5 7" xfId="12986"/>
    <cellStyle name="40% - Ênfase6 3 3 5 8" xfId="24362"/>
    <cellStyle name="40% - Ênfase6 3 3 5 9" xfId="35738"/>
    <cellStyle name="40% - Ênfase6 3 3 6" xfId="1925"/>
    <cellStyle name="40% - Ênfase6 3 3 6 10" xfId="37950"/>
    <cellStyle name="40% - Ênfase6 3 3 6 2" xfId="3822"/>
    <cellStyle name="40% - Ênfase6 3 3 6 2 2" xfId="15198"/>
    <cellStyle name="40% - Ênfase6 3 3 6 2 3" xfId="26574"/>
    <cellStyle name="40% - Ênfase6 3 3 6 3" xfId="5718"/>
    <cellStyle name="40% - Ênfase6 3 3 6 3 2" xfId="17094"/>
    <cellStyle name="40% - Ênfase6 3 3 6 3 3" xfId="28470"/>
    <cellStyle name="40% - Ênfase6 3 3 6 4" xfId="7614"/>
    <cellStyle name="40% - Ênfase6 3 3 6 4 2" xfId="18990"/>
    <cellStyle name="40% - Ênfase6 3 3 6 4 3" xfId="30366"/>
    <cellStyle name="40% - Ênfase6 3 3 6 5" xfId="9510"/>
    <cellStyle name="40% - Ênfase6 3 3 6 5 2" xfId="20886"/>
    <cellStyle name="40% - Ênfase6 3 3 6 5 3" xfId="32262"/>
    <cellStyle name="40% - Ênfase6 3 3 6 6" xfId="11406"/>
    <cellStyle name="40% - Ênfase6 3 3 6 6 2" xfId="22782"/>
    <cellStyle name="40% - Ênfase6 3 3 6 6 3" xfId="34158"/>
    <cellStyle name="40% - Ênfase6 3 3 6 7" xfId="13302"/>
    <cellStyle name="40% - Ênfase6 3 3 6 8" xfId="24678"/>
    <cellStyle name="40% - Ênfase6 3 3 6 9" xfId="36054"/>
    <cellStyle name="40% - Ênfase6 3 3 7" xfId="2241"/>
    <cellStyle name="40% - Ênfase6 3 3 7 2" xfId="13618"/>
    <cellStyle name="40% - Ênfase6 3 3 7 3" xfId="24994"/>
    <cellStyle name="40% - Ênfase6 3 3 8" xfId="4138"/>
    <cellStyle name="40% - Ênfase6 3 3 8 2" xfId="15514"/>
    <cellStyle name="40% - Ênfase6 3 3 8 3" xfId="26890"/>
    <cellStyle name="40% - Ênfase6 3 3 9" xfId="6034"/>
    <cellStyle name="40% - Ênfase6 3 3 9 2" xfId="17410"/>
    <cellStyle name="40% - Ênfase6 3 3 9 3" xfId="28786"/>
    <cellStyle name="40% - Ênfase6 3 4" xfId="503"/>
    <cellStyle name="40% - Ênfase6 3 4 10" xfId="36528"/>
    <cellStyle name="40% - Ênfase6 3 4 2" xfId="2400"/>
    <cellStyle name="40% - Ênfase6 3 4 2 2" xfId="13776"/>
    <cellStyle name="40% - Ênfase6 3 4 2 3" xfId="25152"/>
    <cellStyle name="40% - Ênfase6 3 4 3" xfId="4296"/>
    <cellStyle name="40% - Ênfase6 3 4 3 2" xfId="15672"/>
    <cellStyle name="40% - Ênfase6 3 4 3 3" xfId="27048"/>
    <cellStyle name="40% - Ênfase6 3 4 4" xfId="6192"/>
    <cellStyle name="40% - Ênfase6 3 4 4 2" xfId="17568"/>
    <cellStyle name="40% - Ênfase6 3 4 4 3" xfId="28944"/>
    <cellStyle name="40% - Ênfase6 3 4 5" xfId="8088"/>
    <cellStyle name="40% - Ênfase6 3 4 5 2" xfId="19464"/>
    <cellStyle name="40% - Ênfase6 3 4 5 3" xfId="30840"/>
    <cellStyle name="40% - Ênfase6 3 4 6" xfId="9984"/>
    <cellStyle name="40% - Ênfase6 3 4 6 2" xfId="21360"/>
    <cellStyle name="40% - Ênfase6 3 4 6 3" xfId="32736"/>
    <cellStyle name="40% - Ênfase6 3 4 7" xfId="11880"/>
    <cellStyle name="40% - Ênfase6 3 4 8" xfId="23256"/>
    <cellStyle name="40% - Ênfase6 3 4 9" xfId="34632"/>
    <cellStyle name="40% - Ênfase6 3 5" xfId="819"/>
    <cellStyle name="40% - Ênfase6 3 5 10" xfId="36844"/>
    <cellStyle name="40% - Ênfase6 3 5 2" xfId="2716"/>
    <cellStyle name="40% - Ênfase6 3 5 2 2" xfId="14092"/>
    <cellStyle name="40% - Ênfase6 3 5 2 3" xfId="25468"/>
    <cellStyle name="40% - Ênfase6 3 5 3" xfId="4612"/>
    <cellStyle name="40% - Ênfase6 3 5 3 2" xfId="15988"/>
    <cellStyle name="40% - Ênfase6 3 5 3 3" xfId="27364"/>
    <cellStyle name="40% - Ênfase6 3 5 4" xfId="6508"/>
    <cellStyle name="40% - Ênfase6 3 5 4 2" xfId="17884"/>
    <cellStyle name="40% - Ênfase6 3 5 4 3" xfId="29260"/>
    <cellStyle name="40% - Ênfase6 3 5 5" xfId="8404"/>
    <cellStyle name="40% - Ênfase6 3 5 5 2" xfId="19780"/>
    <cellStyle name="40% - Ênfase6 3 5 5 3" xfId="31156"/>
    <cellStyle name="40% - Ênfase6 3 5 6" xfId="10300"/>
    <cellStyle name="40% - Ênfase6 3 5 6 2" xfId="21676"/>
    <cellStyle name="40% - Ênfase6 3 5 6 3" xfId="33052"/>
    <cellStyle name="40% - Ênfase6 3 5 7" xfId="12196"/>
    <cellStyle name="40% - Ênfase6 3 5 8" xfId="23572"/>
    <cellStyle name="40% - Ênfase6 3 5 9" xfId="34948"/>
    <cellStyle name="40% - Ênfase6 3 6" xfId="1135"/>
    <cellStyle name="40% - Ênfase6 3 6 10" xfId="37160"/>
    <cellStyle name="40% - Ênfase6 3 6 2" xfId="3032"/>
    <cellStyle name="40% - Ênfase6 3 6 2 2" xfId="14408"/>
    <cellStyle name="40% - Ênfase6 3 6 2 3" xfId="25784"/>
    <cellStyle name="40% - Ênfase6 3 6 3" xfId="4928"/>
    <cellStyle name="40% - Ênfase6 3 6 3 2" xfId="16304"/>
    <cellStyle name="40% - Ênfase6 3 6 3 3" xfId="27680"/>
    <cellStyle name="40% - Ênfase6 3 6 4" xfId="6824"/>
    <cellStyle name="40% - Ênfase6 3 6 4 2" xfId="18200"/>
    <cellStyle name="40% - Ênfase6 3 6 4 3" xfId="29576"/>
    <cellStyle name="40% - Ênfase6 3 6 5" xfId="8720"/>
    <cellStyle name="40% - Ênfase6 3 6 5 2" xfId="20096"/>
    <cellStyle name="40% - Ênfase6 3 6 5 3" xfId="31472"/>
    <cellStyle name="40% - Ênfase6 3 6 6" xfId="10616"/>
    <cellStyle name="40% - Ênfase6 3 6 6 2" xfId="21992"/>
    <cellStyle name="40% - Ênfase6 3 6 6 3" xfId="33368"/>
    <cellStyle name="40% - Ênfase6 3 6 7" xfId="12512"/>
    <cellStyle name="40% - Ênfase6 3 6 8" xfId="23888"/>
    <cellStyle name="40% - Ênfase6 3 6 9" xfId="35264"/>
    <cellStyle name="40% - Ênfase6 3 7" xfId="1451"/>
    <cellStyle name="40% - Ênfase6 3 7 10" xfId="37476"/>
    <cellStyle name="40% - Ênfase6 3 7 2" xfId="3348"/>
    <cellStyle name="40% - Ênfase6 3 7 2 2" xfId="14724"/>
    <cellStyle name="40% - Ênfase6 3 7 2 3" xfId="26100"/>
    <cellStyle name="40% - Ênfase6 3 7 3" xfId="5244"/>
    <cellStyle name="40% - Ênfase6 3 7 3 2" xfId="16620"/>
    <cellStyle name="40% - Ênfase6 3 7 3 3" xfId="27996"/>
    <cellStyle name="40% - Ênfase6 3 7 4" xfId="7140"/>
    <cellStyle name="40% - Ênfase6 3 7 4 2" xfId="18516"/>
    <cellStyle name="40% - Ênfase6 3 7 4 3" xfId="29892"/>
    <cellStyle name="40% - Ênfase6 3 7 5" xfId="9036"/>
    <cellStyle name="40% - Ênfase6 3 7 5 2" xfId="20412"/>
    <cellStyle name="40% - Ênfase6 3 7 5 3" xfId="31788"/>
    <cellStyle name="40% - Ênfase6 3 7 6" xfId="10932"/>
    <cellStyle name="40% - Ênfase6 3 7 6 2" xfId="22308"/>
    <cellStyle name="40% - Ênfase6 3 7 6 3" xfId="33684"/>
    <cellStyle name="40% - Ênfase6 3 7 7" xfId="12828"/>
    <cellStyle name="40% - Ênfase6 3 7 8" xfId="24204"/>
    <cellStyle name="40% - Ênfase6 3 7 9" xfId="35580"/>
    <cellStyle name="40% - Ênfase6 3 8" xfId="1767"/>
    <cellStyle name="40% - Ênfase6 3 8 10" xfId="37792"/>
    <cellStyle name="40% - Ênfase6 3 8 2" xfId="3664"/>
    <cellStyle name="40% - Ênfase6 3 8 2 2" xfId="15040"/>
    <cellStyle name="40% - Ênfase6 3 8 2 3" xfId="26416"/>
    <cellStyle name="40% - Ênfase6 3 8 3" xfId="5560"/>
    <cellStyle name="40% - Ênfase6 3 8 3 2" xfId="16936"/>
    <cellStyle name="40% - Ênfase6 3 8 3 3" xfId="28312"/>
    <cellStyle name="40% - Ênfase6 3 8 4" xfId="7456"/>
    <cellStyle name="40% - Ênfase6 3 8 4 2" xfId="18832"/>
    <cellStyle name="40% - Ênfase6 3 8 4 3" xfId="30208"/>
    <cellStyle name="40% - Ênfase6 3 8 5" xfId="9352"/>
    <cellStyle name="40% - Ênfase6 3 8 5 2" xfId="20728"/>
    <cellStyle name="40% - Ênfase6 3 8 5 3" xfId="32104"/>
    <cellStyle name="40% - Ênfase6 3 8 6" xfId="11248"/>
    <cellStyle name="40% - Ênfase6 3 8 6 2" xfId="22624"/>
    <cellStyle name="40% - Ênfase6 3 8 6 3" xfId="34000"/>
    <cellStyle name="40% - Ênfase6 3 8 7" xfId="13144"/>
    <cellStyle name="40% - Ênfase6 3 8 8" xfId="24520"/>
    <cellStyle name="40% - Ênfase6 3 8 9" xfId="35896"/>
    <cellStyle name="40% - Ênfase6 3 9" xfId="2083"/>
    <cellStyle name="40% - Ênfase6 3 9 2" xfId="13460"/>
    <cellStyle name="40% - Ênfase6 3 9 3" xfId="24836"/>
    <cellStyle name="40% - Ênfase6 4" xfId="208"/>
    <cellStyle name="40% - Ênfase6 4 10" xfId="5898"/>
    <cellStyle name="40% - Ênfase6 4 10 2" xfId="17274"/>
    <cellStyle name="40% - Ênfase6 4 10 3" xfId="28650"/>
    <cellStyle name="40% - Ênfase6 4 11" xfId="7794"/>
    <cellStyle name="40% - Ênfase6 4 11 2" xfId="19170"/>
    <cellStyle name="40% - Ênfase6 4 11 3" xfId="30546"/>
    <cellStyle name="40% - Ênfase6 4 12" xfId="9690"/>
    <cellStyle name="40% - Ênfase6 4 12 2" xfId="21066"/>
    <cellStyle name="40% - Ênfase6 4 12 3" xfId="32442"/>
    <cellStyle name="40% - Ênfase6 4 13" xfId="11586"/>
    <cellStyle name="40% - Ênfase6 4 14" xfId="22962"/>
    <cellStyle name="40% - Ênfase6 4 15" xfId="34338"/>
    <cellStyle name="40% - Ênfase6 4 16" xfId="36234"/>
    <cellStyle name="40% - Ênfase6 4 2" xfId="366"/>
    <cellStyle name="40% - Ênfase6 4 2 10" xfId="7952"/>
    <cellStyle name="40% - Ênfase6 4 2 10 2" xfId="19328"/>
    <cellStyle name="40% - Ênfase6 4 2 10 3" xfId="30704"/>
    <cellStyle name="40% - Ênfase6 4 2 11" xfId="9848"/>
    <cellStyle name="40% - Ênfase6 4 2 11 2" xfId="21224"/>
    <cellStyle name="40% - Ênfase6 4 2 11 3" xfId="32600"/>
    <cellStyle name="40% - Ênfase6 4 2 12" xfId="11744"/>
    <cellStyle name="40% - Ênfase6 4 2 13" xfId="23120"/>
    <cellStyle name="40% - Ênfase6 4 2 14" xfId="34496"/>
    <cellStyle name="40% - Ênfase6 4 2 15" xfId="36392"/>
    <cellStyle name="40% - Ênfase6 4 2 2" xfId="683"/>
    <cellStyle name="40% - Ênfase6 4 2 2 10" xfId="36708"/>
    <cellStyle name="40% - Ênfase6 4 2 2 2" xfId="2580"/>
    <cellStyle name="40% - Ênfase6 4 2 2 2 2" xfId="13956"/>
    <cellStyle name="40% - Ênfase6 4 2 2 2 3" xfId="25332"/>
    <cellStyle name="40% - Ênfase6 4 2 2 3" xfId="4476"/>
    <cellStyle name="40% - Ênfase6 4 2 2 3 2" xfId="15852"/>
    <cellStyle name="40% - Ênfase6 4 2 2 3 3" xfId="27228"/>
    <cellStyle name="40% - Ênfase6 4 2 2 4" xfId="6372"/>
    <cellStyle name="40% - Ênfase6 4 2 2 4 2" xfId="17748"/>
    <cellStyle name="40% - Ênfase6 4 2 2 4 3" xfId="29124"/>
    <cellStyle name="40% - Ênfase6 4 2 2 5" xfId="8268"/>
    <cellStyle name="40% - Ênfase6 4 2 2 5 2" xfId="19644"/>
    <cellStyle name="40% - Ênfase6 4 2 2 5 3" xfId="31020"/>
    <cellStyle name="40% - Ênfase6 4 2 2 6" xfId="10164"/>
    <cellStyle name="40% - Ênfase6 4 2 2 6 2" xfId="21540"/>
    <cellStyle name="40% - Ênfase6 4 2 2 6 3" xfId="32916"/>
    <cellStyle name="40% - Ênfase6 4 2 2 7" xfId="12060"/>
    <cellStyle name="40% - Ênfase6 4 2 2 8" xfId="23436"/>
    <cellStyle name="40% - Ênfase6 4 2 2 9" xfId="34812"/>
    <cellStyle name="40% - Ênfase6 4 2 3" xfId="999"/>
    <cellStyle name="40% - Ênfase6 4 2 3 10" xfId="37024"/>
    <cellStyle name="40% - Ênfase6 4 2 3 2" xfId="2896"/>
    <cellStyle name="40% - Ênfase6 4 2 3 2 2" xfId="14272"/>
    <cellStyle name="40% - Ênfase6 4 2 3 2 3" xfId="25648"/>
    <cellStyle name="40% - Ênfase6 4 2 3 3" xfId="4792"/>
    <cellStyle name="40% - Ênfase6 4 2 3 3 2" xfId="16168"/>
    <cellStyle name="40% - Ênfase6 4 2 3 3 3" xfId="27544"/>
    <cellStyle name="40% - Ênfase6 4 2 3 4" xfId="6688"/>
    <cellStyle name="40% - Ênfase6 4 2 3 4 2" xfId="18064"/>
    <cellStyle name="40% - Ênfase6 4 2 3 4 3" xfId="29440"/>
    <cellStyle name="40% - Ênfase6 4 2 3 5" xfId="8584"/>
    <cellStyle name="40% - Ênfase6 4 2 3 5 2" xfId="19960"/>
    <cellStyle name="40% - Ênfase6 4 2 3 5 3" xfId="31336"/>
    <cellStyle name="40% - Ênfase6 4 2 3 6" xfId="10480"/>
    <cellStyle name="40% - Ênfase6 4 2 3 6 2" xfId="21856"/>
    <cellStyle name="40% - Ênfase6 4 2 3 6 3" xfId="33232"/>
    <cellStyle name="40% - Ênfase6 4 2 3 7" xfId="12376"/>
    <cellStyle name="40% - Ênfase6 4 2 3 8" xfId="23752"/>
    <cellStyle name="40% - Ênfase6 4 2 3 9" xfId="35128"/>
    <cellStyle name="40% - Ênfase6 4 2 4" xfId="1315"/>
    <cellStyle name="40% - Ênfase6 4 2 4 10" xfId="37340"/>
    <cellStyle name="40% - Ênfase6 4 2 4 2" xfId="3212"/>
    <cellStyle name="40% - Ênfase6 4 2 4 2 2" xfId="14588"/>
    <cellStyle name="40% - Ênfase6 4 2 4 2 3" xfId="25964"/>
    <cellStyle name="40% - Ênfase6 4 2 4 3" xfId="5108"/>
    <cellStyle name="40% - Ênfase6 4 2 4 3 2" xfId="16484"/>
    <cellStyle name="40% - Ênfase6 4 2 4 3 3" xfId="27860"/>
    <cellStyle name="40% - Ênfase6 4 2 4 4" xfId="7004"/>
    <cellStyle name="40% - Ênfase6 4 2 4 4 2" xfId="18380"/>
    <cellStyle name="40% - Ênfase6 4 2 4 4 3" xfId="29756"/>
    <cellStyle name="40% - Ênfase6 4 2 4 5" xfId="8900"/>
    <cellStyle name="40% - Ênfase6 4 2 4 5 2" xfId="20276"/>
    <cellStyle name="40% - Ênfase6 4 2 4 5 3" xfId="31652"/>
    <cellStyle name="40% - Ênfase6 4 2 4 6" xfId="10796"/>
    <cellStyle name="40% - Ênfase6 4 2 4 6 2" xfId="22172"/>
    <cellStyle name="40% - Ênfase6 4 2 4 6 3" xfId="33548"/>
    <cellStyle name="40% - Ênfase6 4 2 4 7" xfId="12692"/>
    <cellStyle name="40% - Ênfase6 4 2 4 8" xfId="24068"/>
    <cellStyle name="40% - Ênfase6 4 2 4 9" xfId="35444"/>
    <cellStyle name="40% - Ênfase6 4 2 5" xfId="1631"/>
    <cellStyle name="40% - Ênfase6 4 2 5 10" xfId="37656"/>
    <cellStyle name="40% - Ênfase6 4 2 5 2" xfId="3528"/>
    <cellStyle name="40% - Ênfase6 4 2 5 2 2" xfId="14904"/>
    <cellStyle name="40% - Ênfase6 4 2 5 2 3" xfId="26280"/>
    <cellStyle name="40% - Ênfase6 4 2 5 3" xfId="5424"/>
    <cellStyle name="40% - Ênfase6 4 2 5 3 2" xfId="16800"/>
    <cellStyle name="40% - Ênfase6 4 2 5 3 3" xfId="28176"/>
    <cellStyle name="40% - Ênfase6 4 2 5 4" xfId="7320"/>
    <cellStyle name="40% - Ênfase6 4 2 5 4 2" xfId="18696"/>
    <cellStyle name="40% - Ênfase6 4 2 5 4 3" xfId="30072"/>
    <cellStyle name="40% - Ênfase6 4 2 5 5" xfId="9216"/>
    <cellStyle name="40% - Ênfase6 4 2 5 5 2" xfId="20592"/>
    <cellStyle name="40% - Ênfase6 4 2 5 5 3" xfId="31968"/>
    <cellStyle name="40% - Ênfase6 4 2 5 6" xfId="11112"/>
    <cellStyle name="40% - Ênfase6 4 2 5 6 2" xfId="22488"/>
    <cellStyle name="40% - Ênfase6 4 2 5 6 3" xfId="33864"/>
    <cellStyle name="40% - Ênfase6 4 2 5 7" xfId="13008"/>
    <cellStyle name="40% - Ênfase6 4 2 5 8" xfId="24384"/>
    <cellStyle name="40% - Ênfase6 4 2 5 9" xfId="35760"/>
    <cellStyle name="40% - Ênfase6 4 2 6" xfId="1947"/>
    <cellStyle name="40% - Ênfase6 4 2 6 10" xfId="37972"/>
    <cellStyle name="40% - Ênfase6 4 2 6 2" xfId="3844"/>
    <cellStyle name="40% - Ênfase6 4 2 6 2 2" xfId="15220"/>
    <cellStyle name="40% - Ênfase6 4 2 6 2 3" xfId="26596"/>
    <cellStyle name="40% - Ênfase6 4 2 6 3" xfId="5740"/>
    <cellStyle name="40% - Ênfase6 4 2 6 3 2" xfId="17116"/>
    <cellStyle name="40% - Ênfase6 4 2 6 3 3" xfId="28492"/>
    <cellStyle name="40% - Ênfase6 4 2 6 4" xfId="7636"/>
    <cellStyle name="40% - Ênfase6 4 2 6 4 2" xfId="19012"/>
    <cellStyle name="40% - Ênfase6 4 2 6 4 3" xfId="30388"/>
    <cellStyle name="40% - Ênfase6 4 2 6 5" xfId="9532"/>
    <cellStyle name="40% - Ênfase6 4 2 6 5 2" xfId="20908"/>
    <cellStyle name="40% - Ênfase6 4 2 6 5 3" xfId="32284"/>
    <cellStyle name="40% - Ênfase6 4 2 6 6" xfId="11428"/>
    <cellStyle name="40% - Ênfase6 4 2 6 6 2" xfId="22804"/>
    <cellStyle name="40% - Ênfase6 4 2 6 6 3" xfId="34180"/>
    <cellStyle name="40% - Ênfase6 4 2 6 7" xfId="13324"/>
    <cellStyle name="40% - Ênfase6 4 2 6 8" xfId="24700"/>
    <cellStyle name="40% - Ênfase6 4 2 6 9" xfId="36076"/>
    <cellStyle name="40% - Ênfase6 4 2 7" xfId="2263"/>
    <cellStyle name="40% - Ênfase6 4 2 7 2" xfId="13640"/>
    <cellStyle name="40% - Ênfase6 4 2 7 3" xfId="25016"/>
    <cellStyle name="40% - Ênfase6 4 2 8" xfId="4160"/>
    <cellStyle name="40% - Ênfase6 4 2 8 2" xfId="15536"/>
    <cellStyle name="40% - Ênfase6 4 2 8 3" xfId="26912"/>
    <cellStyle name="40% - Ênfase6 4 2 9" xfId="6056"/>
    <cellStyle name="40% - Ênfase6 4 2 9 2" xfId="17432"/>
    <cellStyle name="40% - Ênfase6 4 2 9 3" xfId="28808"/>
    <cellStyle name="40% - Ênfase6 4 3" xfId="525"/>
    <cellStyle name="40% - Ênfase6 4 3 10" xfId="36550"/>
    <cellStyle name="40% - Ênfase6 4 3 2" xfId="2422"/>
    <cellStyle name="40% - Ênfase6 4 3 2 2" xfId="13798"/>
    <cellStyle name="40% - Ênfase6 4 3 2 3" xfId="25174"/>
    <cellStyle name="40% - Ênfase6 4 3 3" xfId="4318"/>
    <cellStyle name="40% - Ênfase6 4 3 3 2" xfId="15694"/>
    <cellStyle name="40% - Ênfase6 4 3 3 3" xfId="27070"/>
    <cellStyle name="40% - Ênfase6 4 3 4" xfId="6214"/>
    <cellStyle name="40% - Ênfase6 4 3 4 2" xfId="17590"/>
    <cellStyle name="40% - Ênfase6 4 3 4 3" xfId="28966"/>
    <cellStyle name="40% - Ênfase6 4 3 5" xfId="8110"/>
    <cellStyle name="40% - Ênfase6 4 3 5 2" xfId="19486"/>
    <cellStyle name="40% - Ênfase6 4 3 5 3" xfId="30862"/>
    <cellStyle name="40% - Ênfase6 4 3 6" xfId="10006"/>
    <cellStyle name="40% - Ênfase6 4 3 6 2" xfId="21382"/>
    <cellStyle name="40% - Ênfase6 4 3 6 3" xfId="32758"/>
    <cellStyle name="40% - Ênfase6 4 3 7" xfId="11902"/>
    <cellStyle name="40% - Ênfase6 4 3 8" xfId="23278"/>
    <cellStyle name="40% - Ênfase6 4 3 9" xfId="34654"/>
    <cellStyle name="40% - Ênfase6 4 4" xfId="841"/>
    <cellStyle name="40% - Ênfase6 4 4 10" xfId="36866"/>
    <cellStyle name="40% - Ênfase6 4 4 2" xfId="2738"/>
    <cellStyle name="40% - Ênfase6 4 4 2 2" xfId="14114"/>
    <cellStyle name="40% - Ênfase6 4 4 2 3" xfId="25490"/>
    <cellStyle name="40% - Ênfase6 4 4 3" xfId="4634"/>
    <cellStyle name="40% - Ênfase6 4 4 3 2" xfId="16010"/>
    <cellStyle name="40% - Ênfase6 4 4 3 3" xfId="27386"/>
    <cellStyle name="40% - Ênfase6 4 4 4" xfId="6530"/>
    <cellStyle name="40% - Ênfase6 4 4 4 2" xfId="17906"/>
    <cellStyle name="40% - Ênfase6 4 4 4 3" xfId="29282"/>
    <cellStyle name="40% - Ênfase6 4 4 5" xfId="8426"/>
    <cellStyle name="40% - Ênfase6 4 4 5 2" xfId="19802"/>
    <cellStyle name="40% - Ênfase6 4 4 5 3" xfId="31178"/>
    <cellStyle name="40% - Ênfase6 4 4 6" xfId="10322"/>
    <cellStyle name="40% - Ênfase6 4 4 6 2" xfId="21698"/>
    <cellStyle name="40% - Ênfase6 4 4 6 3" xfId="33074"/>
    <cellStyle name="40% - Ênfase6 4 4 7" xfId="12218"/>
    <cellStyle name="40% - Ênfase6 4 4 8" xfId="23594"/>
    <cellStyle name="40% - Ênfase6 4 4 9" xfId="34970"/>
    <cellStyle name="40% - Ênfase6 4 5" xfId="1157"/>
    <cellStyle name="40% - Ênfase6 4 5 10" xfId="37182"/>
    <cellStyle name="40% - Ênfase6 4 5 2" xfId="3054"/>
    <cellStyle name="40% - Ênfase6 4 5 2 2" xfId="14430"/>
    <cellStyle name="40% - Ênfase6 4 5 2 3" xfId="25806"/>
    <cellStyle name="40% - Ênfase6 4 5 3" xfId="4950"/>
    <cellStyle name="40% - Ênfase6 4 5 3 2" xfId="16326"/>
    <cellStyle name="40% - Ênfase6 4 5 3 3" xfId="27702"/>
    <cellStyle name="40% - Ênfase6 4 5 4" xfId="6846"/>
    <cellStyle name="40% - Ênfase6 4 5 4 2" xfId="18222"/>
    <cellStyle name="40% - Ênfase6 4 5 4 3" xfId="29598"/>
    <cellStyle name="40% - Ênfase6 4 5 5" xfId="8742"/>
    <cellStyle name="40% - Ênfase6 4 5 5 2" xfId="20118"/>
    <cellStyle name="40% - Ênfase6 4 5 5 3" xfId="31494"/>
    <cellStyle name="40% - Ênfase6 4 5 6" xfId="10638"/>
    <cellStyle name="40% - Ênfase6 4 5 6 2" xfId="22014"/>
    <cellStyle name="40% - Ênfase6 4 5 6 3" xfId="33390"/>
    <cellStyle name="40% - Ênfase6 4 5 7" xfId="12534"/>
    <cellStyle name="40% - Ênfase6 4 5 8" xfId="23910"/>
    <cellStyle name="40% - Ênfase6 4 5 9" xfId="35286"/>
    <cellStyle name="40% - Ênfase6 4 6" xfId="1473"/>
    <cellStyle name="40% - Ênfase6 4 6 10" xfId="37498"/>
    <cellStyle name="40% - Ênfase6 4 6 2" xfId="3370"/>
    <cellStyle name="40% - Ênfase6 4 6 2 2" xfId="14746"/>
    <cellStyle name="40% - Ênfase6 4 6 2 3" xfId="26122"/>
    <cellStyle name="40% - Ênfase6 4 6 3" xfId="5266"/>
    <cellStyle name="40% - Ênfase6 4 6 3 2" xfId="16642"/>
    <cellStyle name="40% - Ênfase6 4 6 3 3" xfId="28018"/>
    <cellStyle name="40% - Ênfase6 4 6 4" xfId="7162"/>
    <cellStyle name="40% - Ênfase6 4 6 4 2" xfId="18538"/>
    <cellStyle name="40% - Ênfase6 4 6 4 3" xfId="29914"/>
    <cellStyle name="40% - Ênfase6 4 6 5" xfId="9058"/>
    <cellStyle name="40% - Ênfase6 4 6 5 2" xfId="20434"/>
    <cellStyle name="40% - Ênfase6 4 6 5 3" xfId="31810"/>
    <cellStyle name="40% - Ênfase6 4 6 6" xfId="10954"/>
    <cellStyle name="40% - Ênfase6 4 6 6 2" xfId="22330"/>
    <cellStyle name="40% - Ênfase6 4 6 6 3" xfId="33706"/>
    <cellStyle name="40% - Ênfase6 4 6 7" xfId="12850"/>
    <cellStyle name="40% - Ênfase6 4 6 8" xfId="24226"/>
    <cellStyle name="40% - Ênfase6 4 6 9" xfId="35602"/>
    <cellStyle name="40% - Ênfase6 4 7" xfId="1789"/>
    <cellStyle name="40% - Ênfase6 4 7 10" xfId="37814"/>
    <cellStyle name="40% - Ênfase6 4 7 2" xfId="3686"/>
    <cellStyle name="40% - Ênfase6 4 7 2 2" xfId="15062"/>
    <cellStyle name="40% - Ênfase6 4 7 2 3" xfId="26438"/>
    <cellStyle name="40% - Ênfase6 4 7 3" xfId="5582"/>
    <cellStyle name="40% - Ênfase6 4 7 3 2" xfId="16958"/>
    <cellStyle name="40% - Ênfase6 4 7 3 3" xfId="28334"/>
    <cellStyle name="40% - Ênfase6 4 7 4" xfId="7478"/>
    <cellStyle name="40% - Ênfase6 4 7 4 2" xfId="18854"/>
    <cellStyle name="40% - Ênfase6 4 7 4 3" xfId="30230"/>
    <cellStyle name="40% - Ênfase6 4 7 5" xfId="9374"/>
    <cellStyle name="40% - Ênfase6 4 7 5 2" xfId="20750"/>
    <cellStyle name="40% - Ênfase6 4 7 5 3" xfId="32126"/>
    <cellStyle name="40% - Ênfase6 4 7 6" xfId="11270"/>
    <cellStyle name="40% - Ênfase6 4 7 6 2" xfId="22646"/>
    <cellStyle name="40% - Ênfase6 4 7 6 3" xfId="34022"/>
    <cellStyle name="40% - Ênfase6 4 7 7" xfId="13166"/>
    <cellStyle name="40% - Ênfase6 4 7 8" xfId="24542"/>
    <cellStyle name="40% - Ênfase6 4 7 9" xfId="35918"/>
    <cellStyle name="40% - Ênfase6 4 8" xfId="2105"/>
    <cellStyle name="40% - Ênfase6 4 8 2" xfId="13482"/>
    <cellStyle name="40% - Ênfase6 4 8 3" xfId="24858"/>
    <cellStyle name="40% - Ênfase6 4 9" xfId="4002"/>
    <cellStyle name="40% - Ênfase6 4 9 2" xfId="15378"/>
    <cellStyle name="40% - Ênfase6 4 9 3" xfId="26754"/>
    <cellStyle name="40% - Ênfase6 5" xfId="230"/>
    <cellStyle name="40% - Ênfase6 5 10" xfId="5920"/>
    <cellStyle name="40% - Ênfase6 5 10 2" xfId="17296"/>
    <cellStyle name="40% - Ênfase6 5 10 3" xfId="28672"/>
    <cellStyle name="40% - Ênfase6 5 11" xfId="7816"/>
    <cellStyle name="40% - Ênfase6 5 11 2" xfId="19192"/>
    <cellStyle name="40% - Ênfase6 5 11 3" xfId="30568"/>
    <cellStyle name="40% - Ênfase6 5 12" xfId="9712"/>
    <cellStyle name="40% - Ênfase6 5 12 2" xfId="21088"/>
    <cellStyle name="40% - Ênfase6 5 12 3" xfId="32464"/>
    <cellStyle name="40% - Ênfase6 5 13" xfId="11608"/>
    <cellStyle name="40% - Ênfase6 5 14" xfId="22984"/>
    <cellStyle name="40% - Ênfase6 5 15" xfId="34360"/>
    <cellStyle name="40% - Ênfase6 5 16" xfId="36256"/>
    <cellStyle name="40% - Ênfase6 5 2" xfId="388"/>
    <cellStyle name="40% - Ênfase6 5 2 10" xfId="7974"/>
    <cellStyle name="40% - Ênfase6 5 2 10 2" xfId="19350"/>
    <cellStyle name="40% - Ênfase6 5 2 10 3" xfId="30726"/>
    <cellStyle name="40% - Ênfase6 5 2 11" xfId="9870"/>
    <cellStyle name="40% - Ênfase6 5 2 11 2" xfId="21246"/>
    <cellStyle name="40% - Ênfase6 5 2 11 3" xfId="32622"/>
    <cellStyle name="40% - Ênfase6 5 2 12" xfId="11766"/>
    <cellStyle name="40% - Ênfase6 5 2 13" xfId="23142"/>
    <cellStyle name="40% - Ênfase6 5 2 14" xfId="34518"/>
    <cellStyle name="40% - Ênfase6 5 2 15" xfId="36414"/>
    <cellStyle name="40% - Ênfase6 5 2 2" xfId="705"/>
    <cellStyle name="40% - Ênfase6 5 2 2 10" xfId="36730"/>
    <cellStyle name="40% - Ênfase6 5 2 2 2" xfId="2602"/>
    <cellStyle name="40% - Ênfase6 5 2 2 2 2" xfId="13978"/>
    <cellStyle name="40% - Ênfase6 5 2 2 2 3" xfId="25354"/>
    <cellStyle name="40% - Ênfase6 5 2 2 3" xfId="4498"/>
    <cellStyle name="40% - Ênfase6 5 2 2 3 2" xfId="15874"/>
    <cellStyle name="40% - Ênfase6 5 2 2 3 3" xfId="27250"/>
    <cellStyle name="40% - Ênfase6 5 2 2 4" xfId="6394"/>
    <cellStyle name="40% - Ênfase6 5 2 2 4 2" xfId="17770"/>
    <cellStyle name="40% - Ênfase6 5 2 2 4 3" xfId="29146"/>
    <cellStyle name="40% - Ênfase6 5 2 2 5" xfId="8290"/>
    <cellStyle name="40% - Ênfase6 5 2 2 5 2" xfId="19666"/>
    <cellStyle name="40% - Ênfase6 5 2 2 5 3" xfId="31042"/>
    <cellStyle name="40% - Ênfase6 5 2 2 6" xfId="10186"/>
    <cellStyle name="40% - Ênfase6 5 2 2 6 2" xfId="21562"/>
    <cellStyle name="40% - Ênfase6 5 2 2 6 3" xfId="32938"/>
    <cellStyle name="40% - Ênfase6 5 2 2 7" xfId="12082"/>
    <cellStyle name="40% - Ênfase6 5 2 2 8" xfId="23458"/>
    <cellStyle name="40% - Ênfase6 5 2 2 9" xfId="34834"/>
    <cellStyle name="40% - Ênfase6 5 2 3" xfId="1021"/>
    <cellStyle name="40% - Ênfase6 5 2 3 10" xfId="37046"/>
    <cellStyle name="40% - Ênfase6 5 2 3 2" xfId="2918"/>
    <cellStyle name="40% - Ênfase6 5 2 3 2 2" xfId="14294"/>
    <cellStyle name="40% - Ênfase6 5 2 3 2 3" xfId="25670"/>
    <cellStyle name="40% - Ênfase6 5 2 3 3" xfId="4814"/>
    <cellStyle name="40% - Ênfase6 5 2 3 3 2" xfId="16190"/>
    <cellStyle name="40% - Ênfase6 5 2 3 3 3" xfId="27566"/>
    <cellStyle name="40% - Ênfase6 5 2 3 4" xfId="6710"/>
    <cellStyle name="40% - Ênfase6 5 2 3 4 2" xfId="18086"/>
    <cellStyle name="40% - Ênfase6 5 2 3 4 3" xfId="29462"/>
    <cellStyle name="40% - Ênfase6 5 2 3 5" xfId="8606"/>
    <cellStyle name="40% - Ênfase6 5 2 3 5 2" xfId="19982"/>
    <cellStyle name="40% - Ênfase6 5 2 3 5 3" xfId="31358"/>
    <cellStyle name="40% - Ênfase6 5 2 3 6" xfId="10502"/>
    <cellStyle name="40% - Ênfase6 5 2 3 6 2" xfId="21878"/>
    <cellStyle name="40% - Ênfase6 5 2 3 6 3" xfId="33254"/>
    <cellStyle name="40% - Ênfase6 5 2 3 7" xfId="12398"/>
    <cellStyle name="40% - Ênfase6 5 2 3 8" xfId="23774"/>
    <cellStyle name="40% - Ênfase6 5 2 3 9" xfId="35150"/>
    <cellStyle name="40% - Ênfase6 5 2 4" xfId="1337"/>
    <cellStyle name="40% - Ênfase6 5 2 4 10" xfId="37362"/>
    <cellStyle name="40% - Ênfase6 5 2 4 2" xfId="3234"/>
    <cellStyle name="40% - Ênfase6 5 2 4 2 2" xfId="14610"/>
    <cellStyle name="40% - Ênfase6 5 2 4 2 3" xfId="25986"/>
    <cellStyle name="40% - Ênfase6 5 2 4 3" xfId="5130"/>
    <cellStyle name="40% - Ênfase6 5 2 4 3 2" xfId="16506"/>
    <cellStyle name="40% - Ênfase6 5 2 4 3 3" xfId="27882"/>
    <cellStyle name="40% - Ênfase6 5 2 4 4" xfId="7026"/>
    <cellStyle name="40% - Ênfase6 5 2 4 4 2" xfId="18402"/>
    <cellStyle name="40% - Ênfase6 5 2 4 4 3" xfId="29778"/>
    <cellStyle name="40% - Ênfase6 5 2 4 5" xfId="8922"/>
    <cellStyle name="40% - Ênfase6 5 2 4 5 2" xfId="20298"/>
    <cellStyle name="40% - Ênfase6 5 2 4 5 3" xfId="31674"/>
    <cellStyle name="40% - Ênfase6 5 2 4 6" xfId="10818"/>
    <cellStyle name="40% - Ênfase6 5 2 4 6 2" xfId="22194"/>
    <cellStyle name="40% - Ênfase6 5 2 4 6 3" xfId="33570"/>
    <cellStyle name="40% - Ênfase6 5 2 4 7" xfId="12714"/>
    <cellStyle name="40% - Ênfase6 5 2 4 8" xfId="24090"/>
    <cellStyle name="40% - Ênfase6 5 2 4 9" xfId="35466"/>
    <cellStyle name="40% - Ênfase6 5 2 5" xfId="1653"/>
    <cellStyle name="40% - Ênfase6 5 2 5 10" xfId="37678"/>
    <cellStyle name="40% - Ênfase6 5 2 5 2" xfId="3550"/>
    <cellStyle name="40% - Ênfase6 5 2 5 2 2" xfId="14926"/>
    <cellStyle name="40% - Ênfase6 5 2 5 2 3" xfId="26302"/>
    <cellStyle name="40% - Ênfase6 5 2 5 3" xfId="5446"/>
    <cellStyle name="40% - Ênfase6 5 2 5 3 2" xfId="16822"/>
    <cellStyle name="40% - Ênfase6 5 2 5 3 3" xfId="28198"/>
    <cellStyle name="40% - Ênfase6 5 2 5 4" xfId="7342"/>
    <cellStyle name="40% - Ênfase6 5 2 5 4 2" xfId="18718"/>
    <cellStyle name="40% - Ênfase6 5 2 5 4 3" xfId="30094"/>
    <cellStyle name="40% - Ênfase6 5 2 5 5" xfId="9238"/>
    <cellStyle name="40% - Ênfase6 5 2 5 5 2" xfId="20614"/>
    <cellStyle name="40% - Ênfase6 5 2 5 5 3" xfId="31990"/>
    <cellStyle name="40% - Ênfase6 5 2 5 6" xfId="11134"/>
    <cellStyle name="40% - Ênfase6 5 2 5 6 2" xfId="22510"/>
    <cellStyle name="40% - Ênfase6 5 2 5 6 3" xfId="33886"/>
    <cellStyle name="40% - Ênfase6 5 2 5 7" xfId="13030"/>
    <cellStyle name="40% - Ênfase6 5 2 5 8" xfId="24406"/>
    <cellStyle name="40% - Ênfase6 5 2 5 9" xfId="35782"/>
    <cellStyle name="40% - Ênfase6 5 2 6" xfId="1969"/>
    <cellStyle name="40% - Ênfase6 5 2 6 10" xfId="37994"/>
    <cellStyle name="40% - Ênfase6 5 2 6 2" xfId="3866"/>
    <cellStyle name="40% - Ênfase6 5 2 6 2 2" xfId="15242"/>
    <cellStyle name="40% - Ênfase6 5 2 6 2 3" xfId="26618"/>
    <cellStyle name="40% - Ênfase6 5 2 6 3" xfId="5762"/>
    <cellStyle name="40% - Ênfase6 5 2 6 3 2" xfId="17138"/>
    <cellStyle name="40% - Ênfase6 5 2 6 3 3" xfId="28514"/>
    <cellStyle name="40% - Ênfase6 5 2 6 4" xfId="7658"/>
    <cellStyle name="40% - Ênfase6 5 2 6 4 2" xfId="19034"/>
    <cellStyle name="40% - Ênfase6 5 2 6 4 3" xfId="30410"/>
    <cellStyle name="40% - Ênfase6 5 2 6 5" xfId="9554"/>
    <cellStyle name="40% - Ênfase6 5 2 6 5 2" xfId="20930"/>
    <cellStyle name="40% - Ênfase6 5 2 6 5 3" xfId="32306"/>
    <cellStyle name="40% - Ênfase6 5 2 6 6" xfId="11450"/>
    <cellStyle name="40% - Ênfase6 5 2 6 6 2" xfId="22826"/>
    <cellStyle name="40% - Ênfase6 5 2 6 6 3" xfId="34202"/>
    <cellStyle name="40% - Ênfase6 5 2 6 7" xfId="13346"/>
    <cellStyle name="40% - Ênfase6 5 2 6 8" xfId="24722"/>
    <cellStyle name="40% - Ênfase6 5 2 6 9" xfId="36098"/>
    <cellStyle name="40% - Ênfase6 5 2 7" xfId="2285"/>
    <cellStyle name="40% - Ênfase6 5 2 7 2" xfId="13662"/>
    <cellStyle name="40% - Ênfase6 5 2 7 3" xfId="25038"/>
    <cellStyle name="40% - Ênfase6 5 2 8" xfId="4182"/>
    <cellStyle name="40% - Ênfase6 5 2 8 2" xfId="15558"/>
    <cellStyle name="40% - Ênfase6 5 2 8 3" xfId="26934"/>
    <cellStyle name="40% - Ênfase6 5 2 9" xfId="6078"/>
    <cellStyle name="40% - Ênfase6 5 2 9 2" xfId="17454"/>
    <cellStyle name="40% - Ênfase6 5 2 9 3" xfId="28830"/>
    <cellStyle name="40% - Ênfase6 5 3" xfId="547"/>
    <cellStyle name="40% - Ênfase6 5 3 10" xfId="36572"/>
    <cellStyle name="40% - Ênfase6 5 3 2" xfId="2444"/>
    <cellStyle name="40% - Ênfase6 5 3 2 2" xfId="13820"/>
    <cellStyle name="40% - Ênfase6 5 3 2 3" xfId="25196"/>
    <cellStyle name="40% - Ênfase6 5 3 3" xfId="4340"/>
    <cellStyle name="40% - Ênfase6 5 3 3 2" xfId="15716"/>
    <cellStyle name="40% - Ênfase6 5 3 3 3" xfId="27092"/>
    <cellStyle name="40% - Ênfase6 5 3 4" xfId="6236"/>
    <cellStyle name="40% - Ênfase6 5 3 4 2" xfId="17612"/>
    <cellStyle name="40% - Ênfase6 5 3 4 3" xfId="28988"/>
    <cellStyle name="40% - Ênfase6 5 3 5" xfId="8132"/>
    <cellStyle name="40% - Ênfase6 5 3 5 2" xfId="19508"/>
    <cellStyle name="40% - Ênfase6 5 3 5 3" xfId="30884"/>
    <cellStyle name="40% - Ênfase6 5 3 6" xfId="10028"/>
    <cellStyle name="40% - Ênfase6 5 3 6 2" xfId="21404"/>
    <cellStyle name="40% - Ênfase6 5 3 6 3" xfId="32780"/>
    <cellStyle name="40% - Ênfase6 5 3 7" xfId="11924"/>
    <cellStyle name="40% - Ênfase6 5 3 8" xfId="23300"/>
    <cellStyle name="40% - Ênfase6 5 3 9" xfId="34676"/>
    <cellStyle name="40% - Ênfase6 5 4" xfId="863"/>
    <cellStyle name="40% - Ênfase6 5 4 10" xfId="36888"/>
    <cellStyle name="40% - Ênfase6 5 4 2" xfId="2760"/>
    <cellStyle name="40% - Ênfase6 5 4 2 2" xfId="14136"/>
    <cellStyle name="40% - Ênfase6 5 4 2 3" xfId="25512"/>
    <cellStyle name="40% - Ênfase6 5 4 3" xfId="4656"/>
    <cellStyle name="40% - Ênfase6 5 4 3 2" xfId="16032"/>
    <cellStyle name="40% - Ênfase6 5 4 3 3" xfId="27408"/>
    <cellStyle name="40% - Ênfase6 5 4 4" xfId="6552"/>
    <cellStyle name="40% - Ênfase6 5 4 4 2" xfId="17928"/>
    <cellStyle name="40% - Ênfase6 5 4 4 3" xfId="29304"/>
    <cellStyle name="40% - Ênfase6 5 4 5" xfId="8448"/>
    <cellStyle name="40% - Ênfase6 5 4 5 2" xfId="19824"/>
    <cellStyle name="40% - Ênfase6 5 4 5 3" xfId="31200"/>
    <cellStyle name="40% - Ênfase6 5 4 6" xfId="10344"/>
    <cellStyle name="40% - Ênfase6 5 4 6 2" xfId="21720"/>
    <cellStyle name="40% - Ênfase6 5 4 6 3" xfId="33096"/>
    <cellStyle name="40% - Ênfase6 5 4 7" xfId="12240"/>
    <cellStyle name="40% - Ênfase6 5 4 8" xfId="23616"/>
    <cellStyle name="40% - Ênfase6 5 4 9" xfId="34992"/>
    <cellStyle name="40% - Ênfase6 5 5" xfId="1179"/>
    <cellStyle name="40% - Ênfase6 5 5 10" xfId="37204"/>
    <cellStyle name="40% - Ênfase6 5 5 2" xfId="3076"/>
    <cellStyle name="40% - Ênfase6 5 5 2 2" xfId="14452"/>
    <cellStyle name="40% - Ênfase6 5 5 2 3" xfId="25828"/>
    <cellStyle name="40% - Ênfase6 5 5 3" xfId="4972"/>
    <cellStyle name="40% - Ênfase6 5 5 3 2" xfId="16348"/>
    <cellStyle name="40% - Ênfase6 5 5 3 3" xfId="27724"/>
    <cellStyle name="40% - Ênfase6 5 5 4" xfId="6868"/>
    <cellStyle name="40% - Ênfase6 5 5 4 2" xfId="18244"/>
    <cellStyle name="40% - Ênfase6 5 5 4 3" xfId="29620"/>
    <cellStyle name="40% - Ênfase6 5 5 5" xfId="8764"/>
    <cellStyle name="40% - Ênfase6 5 5 5 2" xfId="20140"/>
    <cellStyle name="40% - Ênfase6 5 5 5 3" xfId="31516"/>
    <cellStyle name="40% - Ênfase6 5 5 6" xfId="10660"/>
    <cellStyle name="40% - Ênfase6 5 5 6 2" xfId="22036"/>
    <cellStyle name="40% - Ênfase6 5 5 6 3" xfId="33412"/>
    <cellStyle name="40% - Ênfase6 5 5 7" xfId="12556"/>
    <cellStyle name="40% - Ênfase6 5 5 8" xfId="23932"/>
    <cellStyle name="40% - Ênfase6 5 5 9" xfId="35308"/>
    <cellStyle name="40% - Ênfase6 5 6" xfId="1495"/>
    <cellStyle name="40% - Ênfase6 5 6 10" xfId="37520"/>
    <cellStyle name="40% - Ênfase6 5 6 2" xfId="3392"/>
    <cellStyle name="40% - Ênfase6 5 6 2 2" xfId="14768"/>
    <cellStyle name="40% - Ênfase6 5 6 2 3" xfId="26144"/>
    <cellStyle name="40% - Ênfase6 5 6 3" xfId="5288"/>
    <cellStyle name="40% - Ênfase6 5 6 3 2" xfId="16664"/>
    <cellStyle name="40% - Ênfase6 5 6 3 3" xfId="28040"/>
    <cellStyle name="40% - Ênfase6 5 6 4" xfId="7184"/>
    <cellStyle name="40% - Ênfase6 5 6 4 2" xfId="18560"/>
    <cellStyle name="40% - Ênfase6 5 6 4 3" xfId="29936"/>
    <cellStyle name="40% - Ênfase6 5 6 5" xfId="9080"/>
    <cellStyle name="40% - Ênfase6 5 6 5 2" xfId="20456"/>
    <cellStyle name="40% - Ênfase6 5 6 5 3" xfId="31832"/>
    <cellStyle name="40% - Ênfase6 5 6 6" xfId="10976"/>
    <cellStyle name="40% - Ênfase6 5 6 6 2" xfId="22352"/>
    <cellStyle name="40% - Ênfase6 5 6 6 3" xfId="33728"/>
    <cellStyle name="40% - Ênfase6 5 6 7" xfId="12872"/>
    <cellStyle name="40% - Ênfase6 5 6 8" xfId="24248"/>
    <cellStyle name="40% - Ênfase6 5 6 9" xfId="35624"/>
    <cellStyle name="40% - Ênfase6 5 7" xfId="1811"/>
    <cellStyle name="40% - Ênfase6 5 7 10" xfId="37836"/>
    <cellStyle name="40% - Ênfase6 5 7 2" xfId="3708"/>
    <cellStyle name="40% - Ênfase6 5 7 2 2" xfId="15084"/>
    <cellStyle name="40% - Ênfase6 5 7 2 3" xfId="26460"/>
    <cellStyle name="40% - Ênfase6 5 7 3" xfId="5604"/>
    <cellStyle name="40% - Ênfase6 5 7 3 2" xfId="16980"/>
    <cellStyle name="40% - Ênfase6 5 7 3 3" xfId="28356"/>
    <cellStyle name="40% - Ênfase6 5 7 4" xfId="7500"/>
    <cellStyle name="40% - Ênfase6 5 7 4 2" xfId="18876"/>
    <cellStyle name="40% - Ênfase6 5 7 4 3" xfId="30252"/>
    <cellStyle name="40% - Ênfase6 5 7 5" xfId="9396"/>
    <cellStyle name="40% - Ênfase6 5 7 5 2" xfId="20772"/>
    <cellStyle name="40% - Ênfase6 5 7 5 3" xfId="32148"/>
    <cellStyle name="40% - Ênfase6 5 7 6" xfId="11292"/>
    <cellStyle name="40% - Ênfase6 5 7 6 2" xfId="22668"/>
    <cellStyle name="40% - Ênfase6 5 7 6 3" xfId="34044"/>
    <cellStyle name="40% - Ênfase6 5 7 7" xfId="13188"/>
    <cellStyle name="40% - Ênfase6 5 7 8" xfId="24564"/>
    <cellStyle name="40% - Ênfase6 5 7 9" xfId="35940"/>
    <cellStyle name="40% - Ênfase6 5 8" xfId="2127"/>
    <cellStyle name="40% - Ênfase6 5 8 2" xfId="13504"/>
    <cellStyle name="40% - Ênfase6 5 8 3" xfId="24880"/>
    <cellStyle name="40% - Ênfase6 5 9" xfId="4024"/>
    <cellStyle name="40% - Ênfase6 5 9 2" xfId="15400"/>
    <cellStyle name="40% - Ênfase6 5 9 3" xfId="26776"/>
    <cellStyle name="40% - Ênfase6 6" xfId="298"/>
    <cellStyle name="40% - Ênfase6 6 10" xfId="7884"/>
    <cellStyle name="40% - Ênfase6 6 10 2" xfId="19260"/>
    <cellStyle name="40% - Ênfase6 6 10 3" xfId="30636"/>
    <cellStyle name="40% - Ênfase6 6 11" xfId="9780"/>
    <cellStyle name="40% - Ênfase6 6 11 2" xfId="21156"/>
    <cellStyle name="40% - Ênfase6 6 11 3" xfId="32532"/>
    <cellStyle name="40% - Ênfase6 6 12" xfId="11676"/>
    <cellStyle name="40% - Ênfase6 6 13" xfId="23052"/>
    <cellStyle name="40% - Ênfase6 6 14" xfId="34428"/>
    <cellStyle name="40% - Ênfase6 6 15" xfId="36324"/>
    <cellStyle name="40% - Ênfase6 6 2" xfId="615"/>
    <cellStyle name="40% - Ênfase6 6 2 10" xfId="36640"/>
    <cellStyle name="40% - Ênfase6 6 2 2" xfId="2512"/>
    <cellStyle name="40% - Ênfase6 6 2 2 2" xfId="13888"/>
    <cellStyle name="40% - Ênfase6 6 2 2 3" xfId="25264"/>
    <cellStyle name="40% - Ênfase6 6 2 3" xfId="4408"/>
    <cellStyle name="40% - Ênfase6 6 2 3 2" xfId="15784"/>
    <cellStyle name="40% - Ênfase6 6 2 3 3" xfId="27160"/>
    <cellStyle name="40% - Ênfase6 6 2 4" xfId="6304"/>
    <cellStyle name="40% - Ênfase6 6 2 4 2" xfId="17680"/>
    <cellStyle name="40% - Ênfase6 6 2 4 3" xfId="29056"/>
    <cellStyle name="40% - Ênfase6 6 2 5" xfId="8200"/>
    <cellStyle name="40% - Ênfase6 6 2 5 2" xfId="19576"/>
    <cellStyle name="40% - Ênfase6 6 2 5 3" xfId="30952"/>
    <cellStyle name="40% - Ênfase6 6 2 6" xfId="10096"/>
    <cellStyle name="40% - Ênfase6 6 2 6 2" xfId="21472"/>
    <cellStyle name="40% - Ênfase6 6 2 6 3" xfId="32848"/>
    <cellStyle name="40% - Ênfase6 6 2 7" xfId="11992"/>
    <cellStyle name="40% - Ênfase6 6 2 8" xfId="23368"/>
    <cellStyle name="40% - Ênfase6 6 2 9" xfId="34744"/>
    <cellStyle name="40% - Ênfase6 6 3" xfId="931"/>
    <cellStyle name="40% - Ênfase6 6 3 10" xfId="36956"/>
    <cellStyle name="40% - Ênfase6 6 3 2" xfId="2828"/>
    <cellStyle name="40% - Ênfase6 6 3 2 2" xfId="14204"/>
    <cellStyle name="40% - Ênfase6 6 3 2 3" xfId="25580"/>
    <cellStyle name="40% - Ênfase6 6 3 3" xfId="4724"/>
    <cellStyle name="40% - Ênfase6 6 3 3 2" xfId="16100"/>
    <cellStyle name="40% - Ênfase6 6 3 3 3" xfId="27476"/>
    <cellStyle name="40% - Ênfase6 6 3 4" xfId="6620"/>
    <cellStyle name="40% - Ênfase6 6 3 4 2" xfId="17996"/>
    <cellStyle name="40% - Ênfase6 6 3 4 3" xfId="29372"/>
    <cellStyle name="40% - Ênfase6 6 3 5" xfId="8516"/>
    <cellStyle name="40% - Ênfase6 6 3 5 2" xfId="19892"/>
    <cellStyle name="40% - Ênfase6 6 3 5 3" xfId="31268"/>
    <cellStyle name="40% - Ênfase6 6 3 6" xfId="10412"/>
    <cellStyle name="40% - Ênfase6 6 3 6 2" xfId="21788"/>
    <cellStyle name="40% - Ênfase6 6 3 6 3" xfId="33164"/>
    <cellStyle name="40% - Ênfase6 6 3 7" xfId="12308"/>
    <cellStyle name="40% - Ênfase6 6 3 8" xfId="23684"/>
    <cellStyle name="40% - Ênfase6 6 3 9" xfId="35060"/>
    <cellStyle name="40% - Ênfase6 6 4" xfId="1247"/>
    <cellStyle name="40% - Ênfase6 6 4 10" xfId="37272"/>
    <cellStyle name="40% - Ênfase6 6 4 2" xfId="3144"/>
    <cellStyle name="40% - Ênfase6 6 4 2 2" xfId="14520"/>
    <cellStyle name="40% - Ênfase6 6 4 2 3" xfId="25896"/>
    <cellStyle name="40% - Ênfase6 6 4 3" xfId="5040"/>
    <cellStyle name="40% - Ênfase6 6 4 3 2" xfId="16416"/>
    <cellStyle name="40% - Ênfase6 6 4 3 3" xfId="27792"/>
    <cellStyle name="40% - Ênfase6 6 4 4" xfId="6936"/>
    <cellStyle name="40% - Ênfase6 6 4 4 2" xfId="18312"/>
    <cellStyle name="40% - Ênfase6 6 4 4 3" xfId="29688"/>
    <cellStyle name="40% - Ênfase6 6 4 5" xfId="8832"/>
    <cellStyle name="40% - Ênfase6 6 4 5 2" xfId="20208"/>
    <cellStyle name="40% - Ênfase6 6 4 5 3" xfId="31584"/>
    <cellStyle name="40% - Ênfase6 6 4 6" xfId="10728"/>
    <cellStyle name="40% - Ênfase6 6 4 6 2" xfId="22104"/>
    <cellStyle name="40% - Ênfase6 6 4 6 3" xfId="33480"/>
    <cellStyle name="40% - Ênfase6 6 4 7" xfId="12624"/>
    <cellStyle name="40% - Ênfase6 6 4 8" xfId="24000"/>
    <cellStyle name="40% - Ênfase6 6 4 9" xfId="35376"/>
    <cellStyle name="40% - Ênfase6 6 5" xfId="1563"/>
    <cellStyle name="40% - Ênfase6 6 5 10" xfId="37588"/>
    <cellStyle name="40% - Ênfase6 6 5 2" xfId="3460"/>
    <cellStyle name="40% - Ênfase6 6 5 2 2" xfId="14836"/>
    <cellStyle name="40% - Ênfase6 6 5 2 3" xfId="26212"/>
    <cellStyle name="40% - Ênfase6 6 5 3" xfId="5356"/>
    <cellStyle name="40% - Ênfase6 6 5 3 2" xfId="16732"/>
    <cellStyle name="40% - Ênfase6 6 5 3 3" xfId="28108"/>
    <cellStyle name="40% - Ênfase6 6 5 4" xfId="7252"/>
    <cellStyle name="40% - Ênfase6 6 5 4 2" xfId="18628"/>
    <cellStyle name="40% - Ênfase6 6 5 4 3" xfId="30004"/>
    <cellStyle name="40% - Ênfase6 6 5 5" xfId="9148"/>
    <cellStyle name="40% - Ênfase6 6 5 5 2" xfId="20524"/>
    <cellStyle name="40% - Ênfase6 6 5 5 3" xfId="31900"/>
    <cellStyle name="40% - Ênfase6 6 5 6" xfId="11044"/>
    <cellStyle name="40% - Ênfase6 6 5 6 2" xfId="22420"/>
    <cellStyle name="40% - Ênfase6 6 5 6 3" xfId="33796"/>
    <cellStyle name="40% - Ênfase6 6 5 7" xfId="12940"/>
    <cellStyle name="40% - Ênfase6 6 5 8" xfId="24316"/>
    <cellStyle name="40% - Ênfase6 6 5 9" xfId="35692"/>
    <cellStyle name="40% - Ênfase6 6 6" xfId="1879"/>
    <cellStyle name="40% - Ênfase6 6 6 10" xfId="37904"/>
    <cellStyle name="40% - Ênfase6 6 6 2" xfId="3776"/>
    <cellStyle name="40% - Ênfase6 6 6 2 2" xfId="15152"/>
    <cellStyle name="40% - Ênfase6 6 6 2 3" xfId="26528"/>
    <cellStyle name="40% - Ênfase6 6 6 3" xfId="5672"/>
    <cellStyle name="40% - Ênfase6 6 6 3 2" xfId="17048"/>
    <cellStyle name="40% - Ênfase6 6 6 3 3" xfId="28424"/>
    <cellStyle name="40% - Ênfase6 6 6 4" xfId="7568"/>
    <cellStyle name="40% - Ênfase6 6 6 4 2" xfId="18944"/>
    <cellStyle name="40% - Ênfase6 6 6 4 3" xfId="30320"/>
    <cellStyle name="40% - Ênfase6 6 6 5" xfId="9464"/>
    <cellStyle name="40% - Ênfase6 6 6 5 2" xfId="20840"/>
    <cellStyle name="40% - Ênfase6 6 6 5 3" xfId="32216"/>
    <cellStyle name="40% - Ênfase6 6 6 6" xfId="11360"/>
    <cellStyle name="40% - Ênfase6 6 6 6 2" xfId="22736"/>
    <cellStyle name="40% - Ênfase6 6 6 6 3" xfId="34112"/>
    <cellStyle name="40% - Ênfase6 6 6 7" xfId="13256"/>
    <cellStyle name="40% - Ênfase6 6 6 8" xfId="24632"/>
    <cellStyle name="40% - Ênfase6 6 6 9" xfId="36008"/>
    <cellStyle name="40% - Ênfase6 6 7" xfId="2195"/>
    <cellStyle name="40% - Ênfase6 6 7 2" xfId="13572"/>
    <cellStyle name="40% - Ênfase6 6 7 3" xfId="24948"/>
    <cellStyle name="40% - Ênfase6 6 8" xfId="4092"/>
    <cellStyle name="40% - Ênfase6 6 8 2" xfId="15468"/>
    <cellStyle name="40% - Ênfase6 6 8 3" xfId="26844"/>
    <cellStyle name="40% - Ênfase6 6 9" xfId="5988"/>
    <cellStyle name="40% - Ênfase6 6 9 2" xfId="17364"/>
    <cellStyle name="40% - Ênfase6 6 9 3" xfId="28740"/>
    <cellStyle name="40% - Ênfase6 7" xfId="457"/>
    <cellStyle name="40% - Ênfase6 7 10" xfId="36482"/>
    <cellStyle name="40% - Ênfase6 7 2" xfId="2354"/>
    <cellStyle name="40% - Ênfase6 7 2 2" xfId="13730"/>
    <cellStyle name="40% - Ênfase6 7 2 3" xfId="25106"/>
    <cellStyle name="40% - Ênfase6 7 3" xfId="4250"/>
    <cellStyle name="40% - Ênfase6 7 3 2" xfId="15626"/>
    <cellStyle name="40% - Ênfase6 7 3 3" xfId="27002"/>
    <cellStyle name="40% - Ênfase6 7 4" xfId="6146"/>
    <cellStyle name="40% - Ênfase6 7 4 2" xfId="17522"/>
    <cellStyle name="40% - Ênfase6 7 4 3" xfId="28898"/>
    <cellStyle name="40% - Ênfase6 7 5" xfId="8042"/>
    <cellStyle name="40% - Ênfase6 7 5 2" xfId="19418"/>
    <cellStyle name="40% - Ênfase6 7 5 3" xfId="30794"/>
    <cellStyle name="40% - Ênfase6 7 6" xfId="9938"/>
    <cellStyle name="40% - Ênfase6 7 6 2" xfId="21314"/>
    <cellStyle name="40% - Ênfase6 7 6 3" xfId="32690"/>
    <cellStyle name="40% - Ênfase6 7 7" xfId="11834"/>
    <cellStyle name="40% - Ênfase6 7 8" xfId="23210"/>
    <cellStyle name="40% - Ênfase6 7 9" xfId="34586"/>
    <cellStyle name="40% - Ênfase6 8" xfId="773"/>
    <cellStyle name="40% - Ênfase6 8 10" xfId="36798"/>
    <cellStyle name="40% - Ênfase6 8 2" xfId="2670"/>
    <cellStyle name="40% - Ênfase6 8 2 2" xfId="14046"/>
    <cellStyle name="40% - Ênfase6 8 2 3" xfId="25422"/>
    <cellStyle name="40% - Ênfase6 8 3" xfId="4566"/>
    <cellStyle name="40% - Ênfase6 8 3 2" xfId="15942"/>
    <cellStyle name="40% - Ênfase6 8 3 3" xfId="27318"/>
    <cellStyle name="40% - Ênfase6 8 4" xfId="6462"/>
    <cellStyle name="40% - Ênfase6 8 4 2" xfId="17838"/>
    <cellStyle name="40% - Ênfase6 8 4 3" xfId="29214"/>
    <cellStyle name="40% - Ênfase6 8 5" xfId="8358"/>
    <cellStyle name="40% - Ênfase6 8 5 2" xfId="19734"/>
    <cellStyle name="40% - Ênfase6 8 5 3" xfId="31110"/>
    <cellStyle name="40% - Ênfase6 8 6" xfId="10254"/>
    <cellStyle name="40% - Ênfase6 8 6 2" xfId="21630"/>
    <cellStyle name="40% - Ênfase6 8 6 3" xfId="33006"/>
    <cellStyle name="40% - Ênfase6 8 7" xfId="12150"/>
    <cellStyle name="40% - Ênfase6 8 8" xfId="23526"/>
    <cellStyle name="40% - Ênfase6 8 9" xfId="34902"/>
    <cellStyle name="40% - Ênfase6 9" xfId="1089"/>
    <cellStyle name="40% - Ênfase6 9 10" xfId="37114"/>
    <cellStyle name="40% - Ênfase6 9 2" xfId="2986"/>
    <cellStyle name="40% - Ênfase6 9 2 2" xfId="14362"/>
    <cellStyle name="40% - Ênfase6 9 2 3" xfId="25738"/>
    <cellStyle name="40% - Ênfase6 9 3" xfId="4882"/>
    <cellStyle name="40% - Ênfase6 9 3 2" xfId="16258"/>
    <cellStyle name="40% - Ênfase6 9 3 3" xfId="27634"/>
    <cellStyle name="40% - Ênfase6 9 4" xfId="6778"/>
    <cellStyle name="40% - Ênfase6 9 4 2" xfId="18154"/>
    <cellStyle name="40% - Ênfase6 9 4 3" xfId="29530"/>
    <cellStyle name="40% - Ênfase6 9 5" xfId="8674"/>
    <cellStyle name="40% - Ênfase6 9 5 2" xfId="20050"/>
    <cellStyle name="40% - Ênfase6 9 5 3" xfId="31426"/>
    <cellStyle name="40% - Ênfase6 9 6" xfId="10570"/>
    <cellStyle name="40% - Ênfase6 9 6 2" xfId="21946"/>
    <cellStyle name="40% - Ênfase6 9 6 3" xfId="33322"/>
    <cellStyle name="40% - Ênfase6 9 7" xfId="12466"/>
    <cellStyle name="40% - Ênfase6 9 8" xfId="23842"/>
    <cellStyle name="40% - Ênfase6 9 9" xfId="35218"/>
    <cellStyle name="60% - Ênfase1" xfId="44" builtinId="32" customBuiltin="1"/>
    <cellStyle name="60% - Ênfase2" xfId="48" builtinId="36" customBuiltin="1"/>
    <cellStyle name="60% - Ênfase3" xfId="52" builtinId="40" customBuiltin="1"/>
    <cellStyle name="60% - Ênfase4" xfId="56" builtinId="44" customBuiltin="1"/>
    <cellStyle name="60% - Ênfase5" xfId="60" builtinId="48" customBuiltin="1"/>
    <cellStyle name="60% - Ênfase6" xfId="64" builtinId="52" customBuiltin="1"/>
    <cellStyle name="Bom" xfId="30" builtinId="26" customBuiltin="1"/>
    <cellStyle name="Cálculo" xfId="35" builtinId="22" customBuiltin="1"/>
    <cellStyle name="Célula de Verificação" xfId="37" builtinId="23" customBuiltin="1"/>
    <cellStyle name="Célula Vinculada" xfId="36" builtinId="24" customBuiltin="1"/>
    <cellStyle name="Comma" xfId="38135"/>
    <cellStyle name="Comma 2" xfId="66"/>
    <cellStyle name="Comma0" xfId="38136"/>
    <cellStyle name="Currency" xfId="38137"/>
    <cellStyle name="Currency0" xfId="38138"/>
    <cellStyle name="Date" xfId="38139"/>
    <cellStyle name="Ênfase1" xfId="41" builtinId="29" customBuiltin="1"/>
    <cellStyle name="Ênfase2" xfId="45" builtinId="33" customBuiltin="1"/>
    <cellStyle name="Ênfase3" xfId="49" builtinId="37" customBuiltin="1"/>
    <cellStyle name="Ênfase4" xfId="53" builtinId="41" customBuiltin="1"/>
    <cellStyle name="Ênfase5" xfId="57" builtinId="45" customBuiltin="1"/>
    <cellStyle name="Ênfase6" xfId="61" builtinId="49" customBuiltin="1"/>
    <cellStyle name="Entrada" xfId="33" builtinId="20" customBuiltin="1"/>
    <cellStyle name="Fixed" xfId="38140"/>
    <cellStyle name="Heading 1" xfId="38141"/>
    <cellStyle name="Heading 2" xfId="38142"/>
    <cellStyle name="Hyperlink 2" xfId="67"/>
    <cellStyle name="Hyperlink 3" xfId="2342"/>
    <cellStyle name="Incorreto" xfId="31" builtinId="27" customBuiltin="1"/>
    <cellStyle name="Moeda" xfId="1" builtinId="4"/>
    <cellStyle name="Moeda 2" xfId="18"/>
    <cellStyle name="Moeda 2 2" xfId="9"/>
    <cellStyle name="Moeda 2 2 2" xfId="70"/>
    <cellStyle name="Moeda 2 2 2 2" xfId="38058"/>
    <cellStyle name="Moeda 2 2 3" xfId="38059"/>
    <cellStyle name="Moeda 2 2 3 2" xfId="38095"/>
    <cellStyle name="Moeda 2 3" xfId="71"/>
    <cellStyle name="Moeda 2 3 2" xfId="38060"/>
    <cellStyle name="Moeda 2 4" xfId="69"/>
    <cellStyle name="Moeda 2 4 2" xfId="38061"/>
    <cellStyle name="Moeda 3" xfId="72"/>
    <cellStyle name="Moeda 3 10" xfId="73"/>
    <cellStyle name="Moeda 3 11" xfId="74"/>
    <cellStyle name="Moeda 3 12" xfId="75"/>
    <cellStyle name="Moeda 3 13" xfId="76"/>
    <cellStyle name="Moeda 3 14" xfId="77"/>
    <cellStyle name="Moeda 3 2" xfId="78"/>
    <cellStyle name="Moeda 3 2 2" xfId="38062"/>
    <cellStyle name="Moeda 3 2 2 2" xfId="38096"/>
    <cellStyle name="Moeda 3 2 3" xfId="8"/>
    <cellStyle name="Moeda 3 3" xfId="79"/>
    <cellStyle name="Moeda 3 3 2" xfId="38063"/>
    <cellStyle name="Moeda 3 4" xfId="80"/>
    <cellStyle name="Moeda 3 4 2" xfId="38064"/>
    <cellStyle name="Moeda 3 5" xfId="81"/>
    <cellStyle name="Moeda 3 6" xfId="82"/>
    <cellStyle name="Moeda 3 7" xfId="83"/>
    <cellStyle name="Moeda 3 8" xfId="84"/>
    <cellStyle name="Moeda 3 9" xfId="85"/>
    <cellStyle name="Moeda 4" xfId="86"/>
    <cellStyle name="Moeda 4 10" xfId="87"/>
    <cellStyle name="Moeda 4 11" xfId="88"/>
    <cellStyle name="Moeda 4 12" xfId="89"/>
    <cellStyle name="Moeda 4 13" xfId="90"/>
    <cellStyle name="Moeda 4 14" xfId="38097"/>
    <cellStyle name="Moeda 4 2" xfId="91"/>
    <cellStyle name="Moeda 4 3" xfId="92"/>
    <cellStyle name="Moeda 4 4" xfId="93"/>
    <cellStyle name="Moeda 4 5" xfId="94"/>
    <cellStyle name="Moeda 4 6" xfId="95"/>
    <cellStyle name="Moeda 4 7" xfId="96"/>
    <cellStyle name="Moeda 4 8" xfId="97"/>
    <cellStyle name="Moeda 4 9" xfId="98"/>
    <cellStyle name="Moeda 5" xfId="19"/>
    <cellStyle name="Moeda 5 10" xfId="1406"/>
    <cellStyle name="Moeda 5 10 10" xfId="37431"/>
    <cellStyle name="Moeda 5 10 2" xfId="3303"/>
    <cellStyle name="Moeda 5 10 2 2" xfId="14679"/>
    <cellStyle name="Moeda 5 10 2 3" xfId="26055"/>
    <cellStyle name="Moeda 5 10 3" xfId="5199"/>
    <cellStyle name="Moeda 5 10 3 2" xfId="16575"/>
    <cellStyle name="Moeda 5 10 3 3" xfId="27951"/>
    <cellStyle name="Moeda 5 10 4" xfId="7095"/>
    <cellStyle name="Moeda 5 10 4 2" xfId="18471"/>
    <cellStyle name="Moeda 5 10 4 3" xfId="29847"/>
    <cellStyle name="Moeda 5 10 5" xfId="8991"/>
    <cellStyle name="Moeda 5 10 5 2" xfId="20367"/>
    <cellStyle name="Moeda 5 10 5 3" xfId="31743"/>
    <cellStyle name="Moeda 5 10 6" xfId="10887"/>
    <cellStyle name="Moeda 5 10 6 2" xfId="22263"/>
    <cellStyle name="Moeda 5 10 6 3" xfId="33639"/>
    <cellStyle name="Moeda 5 10 7" xfId="12783"/>
    <cellStyle name="Moeda 5 10 8" xfId="24159"/>
    <cellStyle name="Moeda 5 10 9" xfId="35535"/>
    <cellStyle name="Moeda 5 11" xfId="1722"/>
    <cellStyle name="Moeda 5 11 10" xfId="37747"/>
    <cellStyle name="Moeda 5 11 2" xfId="3619"/>
    <cellStyle name="Moeda 5 11 2 2" xfId="14995"/>
    <cellStyle name="Moeda 5 11 2 3" xfId="26371"/>
    <cellStyle name="Moeda 5 11 3" xfId="5515"/>
    <cellStyle name="Moeda 5 11 3 2" xfId="16891"/>
    <cellStyle name="Moeda 5 11 3 3" xfId="28267"/>
    <cellStyle name="Moeda 5 11 4" xfId="7411"/>
    <cellStyle name="Moeda 5 11 4 2" xfId="18787"/>
    <cellStyle name="Moeda 5 11 4 3" xfId="30163"/>
    <cellStyle name="Moeda 5 11 5" xfId="9307"/>
    <cellStyle name="Moeda 5 11 5 2" xfId="20683"/>
    <cellStyle name="Moeda 5 11 5 3" xfId="32059"/>
    <cellStyle name="Moeda 5 11 6" xfId="11203"/>
    <cellStyle name="Moeda 5 11 6 2" xfId="22579"/>
    <cellStyle name="Moeda 5 11 6 3" xfId="33955"/>
    <cellStyle name="Moeda 5 11 7" xfId="13099"/>
    <cellStyle name="Moeda 5 11 8" xfId="24475"/>
    <cellStyle name="Moeda 5 11 9" xfId="35851"/>
    <cellStyle name="Moeda 5 12" xfId="2038"/>
    <cellStyle name="Moeda 5 12 2" xfId="13415"/>
    <cellStyle name="Moeda 5 12 3" xfId="24791"/>
    <cellStyle name="Moeda 5 13" xfId="3935"/>
    <cellStyle name="Moeda 5 13 2" xfId="15311"/>
    <cellStyle name="Moeda 5 13 3" xfId="26687"/>
    <cellStyle name="Moeda 5 14" xfId="5831"/>
    <cellStyle name="Moeda 5 14 2" xfId="17207"/>
    <cellStyle name="Moeda 5 14 3" xfId="28583"/>
    <cellStyle name="Moeda 5 15" xfId="7727"/>
    <cellStyle name="Moeda 5 15 2" xfId="19103"/>
    <cellStyle name="Moeda 5 15 3" xfId="30479"/>
    <cellStyle name="Moeda 5 16" xfId="9623"/>
    <cellStyle name="Moeda 5 16 2" xfId="20999"/>
    <cellStyle name="Moeda 5 16 3" xfId="32375"/>
    <cellStyle name="Moeda 5 17" xfId="11519"/>
    <cellStyle name="Moeda 5 18" xfId="22895"/>
    <cellStyle name="Moeda 5 19" xfId="34271"/>
    <cellStyle name="Moeda 5 2" xfId="163"/>
    <cellStyle name="Moeda 5 2 10" xfId="3957"/>
    <cellStyle name="Moeda 5 2 10 2" xfId="15333"/>
    <cellStyle name="Moeda 5 2 10 3" xfId="26709"/>
    <cellStyle name="Moeda 5 2 11" xfId="5853"/>
    <cellStyle name="Moeda 5 2 11 2" xfId="17229"/>
    <cellStyle name="Moeda 5 2 11 3" xfId="28605"/>
    <cellStyle name="Moeda 5 2 12" xfId="7749"/>
    <cellStyle name="Moeda 5 2 12 2" xfId="19125"/>
    <cellStyle name="Moeda 5 2 12 3" xfId="30501"/>
    <cellStyle name="Moeda 5 2 13" xfId="9645"/>
    <cellStyle name="Moeda 5 2 13 2" xfId="21021"/>
    <cellStyle name="Moeda 5 2 13 3" xfId="32397"/>
    <cellStyle name="Moeda 5 2 14" xfId="11541"/>
    <cellStyle name="Moeda 5 2 15" xfId="22917"/>
    <cellStyle name="Moeda 5 2 16" xfId="34293"/>
    <cellStyle name="Moeda 5 2 17" xfId="36189"/>
    <cellStyle name="Moeda 5 2 18" xfId="38143"/>
    <cellStyle name="Moeda 5 2 2" xfId="253"/>
    <cellStyle name="Moeda 5 2 2 10" xfId="5943"/>
    <cellStyle name="Moeda 5 2 2 10 2" xfId="17319"/>
    <cellStyle name="Moeda 5 2 2 10 3" xfId="28695"/>
    <cellStyle name="Moeda 5 2 2 11" xfId="7839"/>
    <cellStyle name="Moeda 5 2 2 11 2" xfId="19215"/>
    <cellStyle name="Moeda 5 2 2 11 3" xfId="30591"/>
    <cellStyle name="Moeda 5 2 2 12" xfId="9735"/>
    <cellStyle name="Moeda 5 2 2 12 2" xfId="21111"/>
    <cellStyle name="Moeda 5 2 2 12 3" xfId="32487"/>
    <cellStyle name="Moeda 5 2 2 13" xfId="11631"/>
    <cellStyle name="Moeda 5 2 2 14" xfId="23007"/>
    <cellStyle name="Moeda 5 2 2 15" xfId="34383"/>
    <cellStyle name="Moeda 5 2 2 16" xfId="36279"/>
    <cellStyle name="Moeda 5 2 2 2" xfId="411"/>
    <cellStyle name="Moeda 5 2 2 2 10" xfId="7997"/>
    <cellStyle name="Moeda 5 2 2 2 10 2" xfId="19373"/>
    <cellStyle name="Moeda 5 2 2 2 10 3" xfId="30749"/>
    <cellStyle name="Moeda 5 2 2 2 11" xfId="9893"/>
    <cellStyle name="Moeda 5 2 2 2 11 2" xfId="21269"/>
    <cellStyle name="Moeda 5 2 2 2 11 3" xfId="32645"/>
    <cellStyle name="Moeda 5 2 2 2 12" xfId="11789"/>
    <cellStyle name="Moeda 5 2 2 2 13" xfId="23165"/>
    <cellStyle name="Moeda 5 2 2 2 14" xfId="34541"/>
    <cellStyle name="Moeda 5 2 2 2 15" xfId="36437"/>
    <cellStyle name="Moeda 5 2 2 2 2" xfId="728"/>
    <cellStyle name="Moeda 5 2 2 2 2 10" xfId="36753"/>
    <cellStyle name="Moeda 5 2 2 2 2 2" xfId="2625"/>
    <cellStyle name="Moeda 5 2 2 2 2 2 2" xfId="14001"/>
    <cellStyle name="Moeda 5 2 2 2 2 2 3" xfId="25377"/>
    <cellStyle name="Moeda 5 2 2 2 2 3" xfId="4521"/>
    <cellStyle name="Moeda 5 2 2 2 2 3 2" xfId="15897"/>
    <cellStyle name="Moeda 5 2 2 2 2 3 3" xfId="27273"/>
    <cellStyle name="Moeda 5 2 2 2 2 4" xfId="6417"/>
    <cellStyle name="Moeda 5 2 2 2 2 4 2" xfId="17793"/>
    <cellStyle name="Moeda 5 2 2 2 2 4 3" xfId="29169"/>
    <cellStyle name="Moeda 5 2 2 2 2 5" xfId="8313"/>
    <cellStyle name="Moeda 5 2 2 2 2 5 2" xfId="19689"/>
    <cellStyle name="Moeda 5 2 2 2 2 5 3" xfId="31065"/>
    <cellStyle name="Moeda 5 2 2 2 2 6" xfId="10209"/>
    <cellStyle name="Moeda 5 2 2 2 2 6 2" xfId="21585"/>
    <cellStyle name="Moeda 5 2 2 2 2 6 3" xfId="32961"/>
    <cellStyle name="Moeda 5 2 2 2 2 7" xfId="12105"/>
    <cellStyle name="Moeda 5 2 2 2 2 8" xfId="23481"/>
    <cellStyle name="Moeda 5 2 2 2 2 9" xfId="34857"/>
    <cellStyle name="Moeda 5 2 2 2 3" xfId="1044"/>
    <cellStyle name="Moeda 5 2 2 2 3 10" xfId="37069"/>
    <cellStyle name="Moeda 5 2 2 2 3 2" xfId="2941"/>
    <cellStyle name="Moeda 5 2 2 2 3 2 2" xfId="14317"/>
    <cellStyle name="Moeda 5 2 2 2 3 2 3" xfId="25693"/>
    <cellStyle name="Moeda 5 2 2 2 3 3" xfId="4837"/>
    <cellStyle name="Moeda 5 2 2 2 3 3 2" xfId="16213"/>
    <cellStyle name="Moeda 5 2 2 2 3 3 3" xfId="27589"/>
    <cellStyle name="Moeda 5 2 2 2 3 4" xfId="6733"/>
    <cellStyle name="Moeda 5 2 2 2 3 4 2" xfId="18109"/>
    <cellStyle name="Moeda 5 2 2 2 3 4 3" xfId="29485"/>
    <cellStyle name="Moeda 5 2 2 2 3 5" xfId="8629"/>
    <cellStyle name="Moeda 5 2 2 2 3 5 2" xfId="20005"/>
    <cellStyle name="Moeda 5 2 2 2 3 5 3" xfId="31381"/>
    <cellStyle name="Moeda 5 2 2 2 3 6" xfId="10525"/>
    <cellStyle name="Moeda 5 2 2 2 3 6 2" xfId="21901"/>
    <cellStyle name="Moeda 5 2 2 2 3 6 3" xfId="33277"/>
    <cellStyle name="Moeda 5 2 2 2 3 7" xfId="12421"/>
    <cellStyle name="Moeda 5 2 2 2 3 8" xfId="23797"/>
    <cellStyle name="Moeda 5 2 2 2 3 9" xfId="35173"/>
    <cellStyle name="Moeda 5 2 2 2 4" xfId="1360"/>
    <cellStyle name="Moeda 5 2 2 2 4 10" xfId="37385"/>
    <cellStyle name="Moeda 5 2 2 2 4 2" xfId="3257"/>
    <cellStyle name="Moeda 5 2 2 2 4 2 2" xfId="14633"/>
    <cellStyle name="Moeda 5 2 2 2 4 2 3" xfId="26009"/>
    <cellStyle name="Moeda 5 2 2 2 4 3" xfId="5153"/>
    <cellStyle name="Moeda 5 2 2 2 4 3 2" xfId="16529"/>
    <cellStyle name="Moeda 5 2 2 2 4 3 3" xfId="27905"/>
    <cellStyle name="Moeda 5 2 2 2 4 4" xfId="7049"/>
    <cellStyle name="Moeda 5 2 2 2 4 4 2" xfId="18425"/>
    <cellStyle name="Moeda 5 2 2 2 4 4 3" xfId="29801"/>
    <cellStyle name="Moeda 5 2 2 2 4 5" xfId="8945"/>
    <cellStyle name="Moeda 5 2 2 2 4 5 2" xfId="20321"/>
    <cellStyle name="Moeda 5 2 2 2 4 5 3" xfId="31697"/>
    <cellStyle name="Moeda 5 2 2 2 4 6" xfId="10841"/>
    <cellStyle name="Moeda 5 2 2 2 4 6 2" xfId="22217"/>
    <cellStyle name="Moeda 5 2 2 2 4 6 3" xfId="33593"/>
    <cellStyle name="Moeda 5 2 2 2 4 7" xfId="12737"/>
    <cellStyle name="Moeda 5 2 2 2 4 8" xfId="24113"/>
    <cellStyle name="Moeda 5 2 2 2 4 9" xfId="35489"/>
    <cellStyle name="Moeda 5 2 2 2 5" xfId="1676"/>
    <cellStyle name="Moeda 5 2 2 2 5 10" xfId="37701"/>
    <cellStyle name="Moeda 5 2 2 2 5 2" xfId="3573"/>
    <cellStyle name="Moeda 5 2 2 2 5 2 2" xfId="14949"/>
    <cellStyle name="Moeda 5 2 2 2 5 2 3" xfId="26325"/>
    <cellStyle name="Moeda 5 2 2 2 5 3" xfId="5469"/>
    <cellStyle name="Moeda 5 2 2 2 5 3 2" xfId="16845"/>
    <cellStyle name="Moeda 5 2 2 2 5 3 3" xfId="28221"/>
    <cellStyle name="Moeda 5 2 2 2 5 4" xfId="7365"/>
    <cellStyle name="Moeda 5 2 2 2 5 4 2" xfId="18741"/>
    <cellStyle name="Moeda 5 2 2 2 5 4 3" xfId="30117"/>
    <cellStyle name="Moeda 5 2 2 2 5 5" xfId="9261"/>
    <cellStyle name="Moeda 5 2 2 2 5 5 2" xfId="20637"/>
    <cellStyle name="Moeda 5 2 2 2 5 5 3" xfId="32013"/>
    <cellStyle name="Moeda 5 2 2 2 5 6" xfId="11157"/>
    <cellStyle name="Moeda 5 2 2 2 5 6 2" xfId="22533"/>
    <cellStyle name="Moeda 5 2 2 2 5 6 3" xfId="33909"/>
    <cellStyle name="Moeda 5 2 2 2 5 7" xfId="13053"/>
    <cellStyle name="Moeda 5 2 2 2 5 8" xfId="24429"/>
    <cellStyle name="Moeda 5 2 2 2 5 9" xfId="35805"/>
    <cellStyle name="Moeda 5 2 2 2 6" xfId="1992"/>
    <cellStyle name="Moeda 5 2 2 2 6 10" xfId="38017"/>
    <cellStyle name="Moeda 5 2 2 2 6 2" xfId="3889"/>
    <cellStyle name="Moeda 5 2 2 2 6 2 2" xfId="15265"/>
    <cellStyle name="Moeda 5 2 2 2 6 2 3" xfId="26641"/>
    <cellStyle name="Moeda 5 2 2 2 6 3" xfId="5785"/>
    <cellStyle name="Moeda 5 2 2 2 6 3 2" xfId="17161"/>
    <cellStyle name="Moeda 5 2 2 2 6 3 3" xfId="28537"/>
    <cellStyle name="Moeda 5 2 2 2 6 4" xfId="7681"/>
    <cellStyle name="Moeda 5 2 2 2 6 4 2" xfId="19057"/>
    <cellStyle name="Moeda 5 2 2 2 6 4 3" xfId="30433"/>
    <cellStyle name="Moeda 5 2 2 2 6 5" xfId="9577"/>
    <cellStyle name="Moeda 5 2 2 2 6 5 2" xfId="20953"/>
    <cellStyle name="Moeda 5 2 2 2 6 5 3" xfId="32329"/>
    <cellStyle name="Moeda 5 2 2 2 6 6" xfId="11473"/>
    <cellStyle name="Moeda 5 2 2 2 6 6 2" xfId="22849"/>
    <cellStyle name="Moeda 5 2 2 2 6 6 3" xfId="34225"/>
    <cellStyle name="Moeda 5 2 2 2 6 7" xfId="13369"/>
    <cellStyle name="Moeda 5 2 2 2 6 8" xfId="24745"/>
    <cellStyle name="Moeda 5 2 2 2 6 9" xfId="36121"/>
    <cellStyle name="Moeda 5 2 2 2 7" xfId="2308"/>
    <cellStyle name="Moeda 5 2 2 2 7 2" xfId="13685"/>
    <cellStyle name="Moeda 5 2 2 2 7 3" xfId="25061"/>
    <cellStyle name="Moeda 5 2 2 2 8" xfId="4205"/>
    <cellStyle name="Moeda 5 2 2 2 8 2" xfId="15581"/>
    <cellStyle name="Moeda 5 2 2 2 8 3" xfId="26957"/>
    <cellStyle name="Moeda 5 2 2 2 9" xfId="6101"/>
    <cellStyle name="Moeda 5 2 2 2 9 2" xfId="17477"/>
    <cellStyle name="Moeda 5 2 2 2 9 3" xfId="28853"/>
    <cellStyle name="Moeda 5 2 2 3" xfId="570"/>
    <cellStyle name="Moeda 5 2 2 3 10" xfId="36595"/>
    <cellStyle name="Moeda 5 2 2 3 2" xfId="2467"/>
    <cellStyle name="Moeda 5 2 2 3 2 2" xfId="13843"/>
    <cellStyle name="Moeda 5 2 2 3 2 3" xfId="25219"/>
    <cellStyle name="Moeda 5 2 2 3 3" xfId="4363"/>
    <cellStyle name="Moeda 5 2 2 3 3 2" xfId="15739"/>
    <cellStyle name="Moeda 5 2 2 3 3 3" xfId="27115"/>
    <cellStyle name="Moeda 5 2 2 3 4" xfId="6259"/>
    <cellStyle name="Moeda 5 2 2 3 4 2" xfId="17635"/>
    <cellStyle name="Moeda 5 2 2 3 4 3" xfId="29011"/>
    <cellStyle name="Moeda 5 2 2 3 5" xfId="8155"/>
    <cellStyle name="Moeda 5 2 2 3 5 2" xfId="19531"/>
    <cellStyle name="Moeda 5 2 2 3 5 3" xfId="30907"/>
    <cellStyle name="Moeda 5 2 2 3 6" xfId="10051"/>
    <cellStyle name="Moeda 5 2 2 3 6 2" xfId="21427"/>
    <cellStyle name="Moeda 5 2 2 3 6 3" xfId="32803"/>
    <cellStyle name="Moeda 5 2 2 3 7" xfId="11947"/>
    <cellStyle name="Moeda 5 2 2 3 8" xfId="23323"/>
    <cellStyle name="Moeda 5 2 2 3 9" xfId="34699"/>
    <cellStyle name="Moeda 5 2 2 4" xfId="886"/>
    <cellStyle name="Moeda 5 2 2 4 10" xfId="36911"/>
    <cellStyle name="Moeda 5 2 2 4 2" xfId="2783"/>
    <cellStyle name="Moeda 5 2 2 4 2 2" xfId="14159"/>
    <cellStyle name="Moeda 5 2 2 4 2 3" xfId="25535"/>
    <cellStyle name="Moeda 5 2 2 4 3" xfId="4679"/>
    <cellStyle name="Moeda 5 2 2 4 3 2" xfId="16055"/>
    <cellStyle name="Moeda 5 2 2 4 3 3" xfId="27431"/>
    <cellStyle name="Moeda 5 2 2 4 4" xfId="6575"/>
    <cellStyle name="Moeda 5 2 2 4 4 2" xfId="17951"/>
    <cellStyle name="Moeda 5 2 2 4 4 3" xfId="29327"/>
    <cellStyle name="Moeda 5 2 2 4 5" xfId="8471"/>
    <cellStyle name="Moeda 5 2 2 4 5 2" xfId="19847"/>
    <cellStyle name="Moeda 5 2 2 4 5 3" xfId="31223"/>
    <cellStyle name="Moeda 5 2 2 4 6" xfId="10367"/>
    <cellStyle name="Moeda 5 2 2 4 6 2" xfId="21743"/>
    <cellStyle name="Moeda 5 2 2 4 6 3" xfId="33119"/>
    <cellStyle name="Moeda 5 2 2 4 7" xfId="12263"/>
    <cellStyle name="Moeda 5 2 2 4 8" xfId="23639"/>
    <cellStyle name="Moeda 5 2 2 4 9" xfId="35015"/>
    <cellStyle name="Moeda 5 2 2 5" xfId="1202"/>
    <cellStyle name="Moeda 5 2 2 5 10" xfId="37227"/>
    <cellStyle name="Moeda 5 2 2 5 2" xfId="3099"/>
    <cellStyle name="Moeda 5 2 2 5 2 2" xfId="14475"/>
    <cellStyle name="Moeda 5 2 2 5 2 3" xfId="25851"/>
    <cellStyle name="Moeda 5 2 2 5 3" xfId="4995"/>
    <cellStyle name="Moeda 5 2 2 5 3 2" xfId="16371"/>
    <cellStyle name="Moeda 5 2 2 5 3 3" xfId="27747"/>
    <cellStyle name="Moeda 5 2 2 5 4" xfId="6891"/>
    <cellStyle name="Moeda 5 2 2 5 4 2" xfId="18267"/>
    <cellStyle name="Moeda 5 2 2 5 4 3" xfId="29643"/>
    <cellStyle name="Moeda 5 2 2 5 5" xfId="8787"/>
    <cellStyle name="Moeda 5 2 2 5 5 2" xfId="20163"/>
    <cellStyle name="Moeda 5 2 2 5 5 3" xfId="31539"/>
    <cellStyle name="Moeda 5 2 2 5 6" xfId="10683"/>
    <cellStyle name="Moeda 5 2 2 5 6 2" xfId="22059"/>
    <cellStyle name="Moeda 5 2 2 5 6 3" xfId="33435"/>
    <cellStyle name="Moeda 5 2 2 5 7" xfId="12579"/>
    <cellStyle name="Moeda 5 2 2 5 8" xfId="23955"/>
    <cellStyle name="Moeda 5 2 2 5 9" xfId="35331"/>
    <cellStyle name="Moeda 5 2 2 6" xfId="1518"/>
    <cellStyle name="Moeda 5 2 2 6 10" xfId="37543"/>
    <cellStyle name="Moeda 5 2 2 6 2" xfId="3415"/>
    <cellStyle name="Moeda 5 2 2 6 2 2" xfId="14791"/>
    <cellStyle name="Moeda 5 2 2 6 2 3" xfId="26167"/>
    <cellStyle name="Moeda 5 2 2 6 3" xfId="5311"/>
    <cellStyle name="Moeda 5 2 2 6 3 2" xfId="16687"/>
    <cellStyle name="Moeda 5 2 2 6 3 3" xfId="28063"/>
    <cellStyle name="Moeda 5 2 2 6 4" xfId="7207"/>
    <cellStyle name="Moeda 5 2 2 6 4 2" xfId="18583"/>
    <cellStyle name="Moeda 5 2 2 6 4 3" xfId="29959"/>
    <cellStyle name="Moeda 5 2 2 6 5" xfId="9103"/>
    <cellStyle name="Moeda 5 2 2 6 5 2" xfId="20479"/>
    <cellStyle name="Moeda 5 2 2 6 5 3" xfId="31855"/>
    <cellStyle name="Moeda 5 2 2 6 6" xfId="10999"/>
    <cellStyle name="Moeda 5 2 2 6 6 2" xfId="22375"/>
    <cellStyle name="Moeda 5 2 2 6 6 3" xfId="33751"/>
    <cellStyle name="Moeda 5 2 2 6 7" xfId="12895"/>
    <cellStyle name="Moeda 5 2 2 6 8" xfId="24271"/>
    <cellStyle name="Moeda 5 2 2 6 9" xfId="35647"/>
    <cellStyle name="Moeda 5 2 2 7" xfId="1834"/>
    <cellStyle name="Moeda 5 2 2 7 10" xfId="37859"/>
    <cellStyle name="Moeda 5 2 2 7 2" xfId="3731"/>
    <cellStyle name="Moeda 5 2 2 7 2 2" xfId="15107"/>
    <cellStyle name="Moeda 5 2 2 7 2 3" xfId="26483"/>
    <cellStyle name="Moeda 5 2 2 7 3" xfId="5627"/>
    <cellStyle name="Moeda 5 2 2 7 3 2" xfId="17003"/>
    <cellStyle name="Moeda 5 2 2 7 3 3" xfId="28379"/>
    <cellStyle name="Moeda 5 2 2 7 4" xfId="7523"/>
    <cellStyle name="Moeda 5 2 2 7 4 2" xfId="18899"/>
    <cellStyle name="Moeda 5 2 2 7 4 3" xfId="30275"/>
    <cellStyle name="Moeda 5 2 2 7 5" xfId="9419"/>
    <cellStyle name="Moeda 5 2 2 7 5 2" xfId="20795"/>
    <cellStyle name="Moeda 5 2 2 7 5 3" xfId="32171"/>
    <cellStyle name="Moeda 5 2 2 7 6" xfId="11315"/>
    <cellStyle name="Moeda 5 2 2 7 6 2" xfId="22691"/>
    <cellStyle name="Moeda 5 2 2 7 6 3" xfId="34067"/>
    <cellStyle name="Moeda 5 2 2 7 7" xfId="13211"/>
    <cellStyle name="Moeda 5 2 2 7 8" xfId="24587"/>
    <cellStyle name="Moeda 5 2 2 7 9" xfId="35963"/>
    <cellStyle name="Moeda 5 2 2 8" xfId="2150"/>
    <cellStyle name="Moeda 5 2 2 8 2" xfId="13527"/>
    <cellStyle name="Moeda 5 2 2 8 3" xfId="24903"/>
    <cellStyle name="Moeda 5 2 2 9" xfId="4047"/>
    <cellStyle name="Moeda 5 2 2 9 2" xfId="15423"/>
    <cellStyle name="Moeda 5 2 2 9 3" xfId="26799"/>
    <cellStyle name="Moeda 5 2 3" xfId="321"/>
    <cellStyle name="Moeda 5 2 3 10" xfId="7907"/>
    <cellStyle name="Moeda 5 2 3 10 2" xfId="19283"/>
    <cellStyle name="Moeda 5 2 3 10 3" xfId="30659"/>
    <cellStyle name="Moeda 5 2 3 11" xfId="9803"/>
    <cellStyle name="Moeda 5 2 3 11 2" xfId="21179"/>
    <cellStyle name="Moeda 5 2 3 11 3" xfId="32555"/>
    <cellStyle name="Moeda 5 2 3 12" xfId="11699"/>
    <cellStyle name="Moeda 5 2 3 13" xfId="23075"/>
    <cellStyle name="Moeda 5 2 3 14" xfId="34451"/>
    <cellStyle name="Moeda 5 2 3 15" xfId="36347"/>
    <cellStyle name="Moeda 5 2 3 2" xfId="638"/>
    <cellStyle name="Moeda 5 2 3 2 10" xfId="36663"/>
    <cellStyle name="Moeda 5 2 3 2 2" xfId="2535"/>
    <cellStyle name="Moeda 5 2 3 2 2 2" xfId="13911"/>
    <cellStyle name="Moeda 5 2 3 2 2 3" xfId="25287"/>
    <cellStyle name="Moeda 5 2 3 2 3" xfId="4431"/>
    <cellStyle name="Moeda 5 2 3 2 3 2" xfId="15807"/>
    <cellStyle name="Moeda 5 2 3 2 3 3" xfId="27183"/>
    <cellStyle name="Moeda 5 2 3 2 4" xfId="6327"/>
    <cellStyle name="Moeda 5 2 3 2 4 2" xfId="17703"/>
    <cellStyle name="Moeda 5 2 3 2 4 3" xfId="29079"/>
    <cellStyle name="Moeda 5 2 3 2 5" xfId="8223"/>
    <cellStyle name="Moeda 5 2 3 2 5 2" xfId="19599"/>
    <cellStyle name="Moeda 5 2 3 2 5 3" xfId="30975"/>
    <cellStyle name="Moeda 5 2 3 2 6" xfId="10119"/>
    <cellStyle name="Moeda 5 2 3 2 6 2" xfId="21495"/>
    <cellStyle name="Moeda 5 2 3 2 6 3" xfId="32871"/>
    <cellStyle name="Moeda 5 2 3 2 7" xfId="12015"/>
    <cellStyle name="Moeda 5 2 3 2 8" xfId="23391"/>
    <cellStyle name="Moeda 5 2 3 2 9" xfId="34767"/>
    <cellStyle name="Moeda 5 2 3 3" xfId="954"/>
    <cellStyle name="Moeda 5 2 3 3 10" xfId="36979"/>
    <cellStyle name="Moeda 5 2 3 3 2" xfId="2851"/>
    <cellStyle name="Moeda 5 2 3 3 2 2" xfId="14227"/>
    <cellStyle name="Moeda 5 2 3 3 2 3" xfId="25603"/>
    <cellStyle name="Moeda 5 2 3 3 3" xfId="4747"/>
    <cellStyle name="Moeda 5 2 3 3 3 2" xfId="16123"/>
    <cellStyle name="Moeda 5 2 3 3 3 3" xfId="27499"/>
    <cellStyle name="Moeda 5 2 3 3 4" xfId="6643"/>
    <cellStyle name="Moeda 5 2 3 3 4 2" xfId="18019"/>
    <cellStyle name="Moeda 5 2 3 3 4 3" xfId="29395"/>
    <cellStyle name="Moeda 5 2 3 3 5" xfId="8539"/>
    <cellStyle name="Moeda 5 2 3 3 5 2" xfId="19915"/>
    <cellStyle name="Moeda 5 2 3 3 5 3" xfId="31291"/>
    <cellStyle name="Moeda 5 2 3 3 6" xfId="10435"/>
    <cellStyle name="Moeda 5 2 3 3 6 2" xfId="21811"/>
    <cellStyle name="Moeda 5 2 3 3 6 3" xfId="33187"/>
    <cellStyle name="Moeda 5 2 3 3 7" xfId="12331"/>
    <cellStyle name="Moeda 5 2 3 3 8" xfId="23707"/>
    <cellStyle name="Moeda 5 2 3 3 9" xfId="35083"/>
    <cellStyle name="Moeda 5 2 3 4" xfId="1270"/>
    <cellStyle name="Moeda 5 2 3 4 10" xfId="37295"/>
    <cellStyle name="Moeda 5 2 3 4 2" xfId="3167"/>
    <cellStyle name="Moeda 5 2 3 4 2 2" xfId="14543"/>
    <cellStyle name="Moeda 5 2 3 4 2 3" xfId="25919"/>
    <cellStyle name="Moeda 5 2 3 4 3" xfId="5063"/>
    <cellStyle name="Moeda 5 2 3 4 3 2" xfId="16439"/>
    <cellStyle name="Moeda 5 2 3 4 3 3" xfId="27815"/>
    <cellStyle name="Moeda 5 2 3 4 4" xfId="6959"/>
    <cellStyle name="Moeda 5 2 3 4 4 2" xfId="18335"/>
    <cellStyle name="Moeda 5 2 3 4 4 3" xfId="29711"/>
    <cellStyle name="Moeda 5 2 3 4 5" xfId="8855"/>
    <cellStyle name="Moeda 5 2 3 4 5 2" xfId="20231"/>
    <cellStyle name="Moeda 5 2 3 4 5 3" xfId="31607"/>
    <cellStyle name="Moeda 5 2 3 4 6" xfId="10751"/>
    <cellStyle name="Moeda 5 2 3 4 6 2" xfId="22127"/>
    <cellStyle name="Moeda 5 2 3 4 6 3" xfId="33503"/>
    <cellStyle name="Moeda 5 2 3 4 7" xfId="12647"/>
    <cellStyle name="Moeda 5 2 3 4 8" xfId="24023"/>
    <cellStyle name="Moeda 5 2 3 4 9" xfId="35399"/>
    <cellStyle name="Moeda 5 2 3 5" xfId="1586"/>
    <cellStyle name="Moeda 5 2 3 5 10" xfId="37611"/>
    <cellStyle name="Moeda 5 2 3 5 2" xfId="3483"/>
    <cellStyle name="Moeda 5 2 3 5 2 2" xfId="14859"/>
    <cellStyle name="Moeda 5 2 3 5 2 3" xfId="26235"/>
    <cellStyle name="Moeda 5 2 3 5 3" xfId="5379"/>
    <cellStyle name="Moeda 5 2 3 5 3 2" xfId="16755"/>
    <cellStyle name="Moeda 5 2 3 5 3 3" xfId="28131"/>
    <cellStyle name="Moeda 5 2 3 5 4" xfId="7275"/>
    <cellStyle name="Moeda 5 2 3 5 4 2" xfId="18651"/>
    <cellStyle name="Moeda 5 2 3 5 4 3" xfId="30027"/>
    <cellStyle name="Moeda 5 2 3 5 5" xfId="9171"/>
    <cellStyle name="Moeda 5 2 3 5 5 2" xfId="20547"/>
    <cellStyle name="Moeda 5 2 3 5 5 3" xfId="31923"/>
    <cellStyle name="Moeda 5 2 3 5 6" xfId="11067"/>
    <cellStyle name="Moeda 5 2 3 5 6 2" xfId="22443"/>
    <cellStyle name="Moeda 5 2 3 5 6 3" xfId="33819"/>
    <cellStyle name="Moeda 5 2 3 5 7" xfId="12963"/>
    <cellStyle name="Moeda 5 2 3 5 8" xfId="24339"/>
    <cellStyle name="Moeda 5 2 3 5 9" xfId="35715"/>
    <cellStyle name="Moeda 5 2 3 6" xfId="1902"/>
    <cellStyle name="Moeda 5 2 3 6 10" xfId="37927"/>
    <cellStyle name="Moeda 5 2 3 6 2" xfId="3799"/>
    <cellStyle name="Moeda 5 2 3 6 2 2" xfId="15175"/>
    <cellStyle name="Moeda 5 2 3 6 2 3" xfId="26551"/>
    <cellStyle name="Moeda 5 2 3 6 3" xfId="5695"/>
    <cellStyle name="Moeda 5 2 3 6 3 2" xfId="17071"/>
    <cellStyle name="Moeda 5 2 3 6 3 3" xfId="28447"/>
    <cellStyle name="Moeda 5 2 3 6 4" xfId="7591"/>
    <cellStyle name="Moeda 5 2 3 6 4 2" xfId="18967"/>
    <cellStyle name="Moeda 5 2 3 6 4 3" xfId="30343"/>
    <cellStyle name="Moeda 5 2 3 6 5" xfId="9487"/>
    <cellStyle name="Moeda 5 2 3 6 5 2" xfId="20863"/>
    <cellStyle name="Moeda 5 2 3 6 5 3" xfId="32239"/>
    <cellStyle name="Moeda 5 2 3 6 6" xfId="11383"/>
    <cellStyle name="Moeda 5 2 3 6 6 2" xfId="22759"/>
    <cellStyle name="Moeda 5 2 3 6 6 3" xfId="34135"/>
    <cellStyle name="Moeda 5 2 3 6 7" xfId="13279"/>
    <cellStyle name="Moeda 5 2 3 6 8" xfId="24655"/>
    <cellStyle name="Moeda 5 2 3 6 9" xfId="36031"/>
    <cellStyle name="Moeda 5 2 3 7" xfId="2218"/>
    <cellStyle name="Moeda 5 2 3 7 2" xfId="13595"/>
    <cellStyle name="Moeda 5 2 3 7 3" xfId="24971"/>
    <cellStyle name="Moeda 5 2 3 8" xfId="4115"/>
    <cellStyle name="Moeda 5 2 3 8 2" xfId="15491"/>
    <cellStyle name="Moeda 5 2 3 8 3" xfId="26867"/>
    <cellStyle name="Moeda 5 2 3 9" xfId="6011"/>
    <cellStyle name="Moeda 5 2 3 9 2" xfId="17387"/>
    <cellStyle name="Moeda 5 2 3 9 3" xfId="28763"/>
    <cellStyle name="Moeda 5 2 4" xfId="480"/>
    <cellStyle name="Moeda 5 2 4 10" xfId="36505"/>
    <cellStyle name="Moeda 5 2 4 2" xfId="2377"/>
    <cellStyle name="Moeda 5 2 4 2 2" xfId="13753"/>
    <cellStyle name="Moeda 5 2 4 2 3" xfId="25129"/>
    <cellStyle name="Moeda 5 2 4 3" xfId="4273"/>
    <cellStyle name="Moeda 5 2 4 3 2" xfId="15649"/>
    <cellStyle name="Moeda 5 2 4 3 3" xfId="27025"/>
    <cellStyle name="Moeda 5 2 4 4" xfId="6169"/>
    <cellStyle name="Moeda 5 2 4 4 2" xfId="17545"/>
    <cellStyle name="Moeda 5 2 4 4 3" xfId="28921"/>
    <cellStyle name="Moeda 5 2 4 5" xfId="8065"/>
    <cellStyle name="Moeda 5 2 4 5 2" xfId="19441"/>
    <cellStyle name="Moeda 5 2 4 5 3" xfId="30817"/>
    <cellStyle name="Moeda 5 2 4 6" xfId="9961"/>
    <cellStyle name="Moeda 5 2 4 6 2" xfId="21337"/>
    <cellStyle name="Moeda 5 2 4 6 3" xfId="32713"/>
    <cellStyle name="Moeda 5 2 4 7" xfId="11857"/>
    <cellStyle name="Moeda 5 2 4 8" xfId="23233"/>
    <cellStyle name="Moeda 5 2 4 9" xfId="34609"/>
    <cellStyle name="Moeda 5 2 5" xfId="796"/>
    <cellStyle name="Moeda 5 2 5 10" xfId="36821"/>
    <cellStyle name="Moeda 5 2 5 2" xfId="2693"/>
    <cellStyle name="Moeda 5 2 5 2 2" xfId="14069"/>
    <cellStyle name="Moeda 5 2 5 2 3" xfId="25445"/>
    <cellStyle name="Moeda 5 2 5 3" xfId="4589"/>
    <cellStyle name="Moeda 5 2 5 3 2" xfId="15965"/>
    <cellStyle name="Moeda 5 2 5 3 3" xfId="27341"/>
    <cellStyle name="Moeda 5 2 5 4" xfId="6485"/>
    <cellStyle name="Moeda 5 2 5 4 2" xfId="17861"/>
    <cellStyle name="Moeda 5 2 5 4 3" xfId="29237"/>
    <cellStyle name="Moeda 5 2 5 5" xfId="8381"/>
    <cellStyle name="Moeda 5 2 5 5 2" xfId="19757"/>
    <cellStyle name="Moeda 5 2 5 5 3" xfId="31133"/>
    <cellStyle name="Moeda 5 2 5 6" xfId="10277"/>
    <cellStyle name="Moeda 5 2 5 6 2" xfId="21653"/>
    <cellStyle name="Moeda 5 2 5 6 3" xfId="33029"/>
    <cellStyle name="Moeda 5 2 5 7" xfId="12173"/>
    <cellStyle name="Moeda 5 2 5 8" xfId="23549"/>
    <cellStyle name="Moeda 5 2 5 9" xfId="34925"/>
    <cellStyle name="Moeda 5 2 6" xfId="1112"/>
    <cellStyle name="Moeda 5 2 6 10" xfId="37137"/>
    <cellStyle name="Moeda 5 2 6 2" xfId="3009"/>
    <cellStyle name="Moeda 5 2 6 2 2" xfId="14385"/>
    <cellStyle name="Moeda 5 2 6 2 3" xfId="25761"/>
    <cellStyle name="Moeda 5 2 6 3" xfId="4905"/>
    <cellStyle name="Moeda 5 2 6 3 2" xfId="16281"/>
    <cellStyle name="Moeda 5 2 6 3 3" xfId="27657"/>
    <cellStyle name="Moeda 5 2 6 4" xfId="6801"/>
    <cellStyle name="Moeda 5 2 6 4 2" xfId="18177"/>
    <cellStyle name="Moeda 5 2 6 4 3" xfId="29553"/>
    <cellStyle name="Moeda 5 2 6 5" xfId="8697"/>
    <cellStyle name="Moeda 5 2 6 5 2" xfId="20073"/>
    <cellStyle name="Moeda 5 2 6 5 3" xfId="31449"/>
    <cellStyle name="Moeda 5 2 6 6" xfId="10593"/>
    <cellStyle name="Moeda 5 2 6 6 2" xfId="21969"/>
    <cellStyle name="Moeda 5 2 6 6 3" xfId="33345"/>
    <cellStyle name="Moeda 5 2 6 7" xfId="12489"/>
    <cellStyle name="Moeda 5 2 6 8" xfId="23865"/>
    <cellStyle name="Moeda 5 2 6 9" xfId="35241"/>
    <cellStyle name="Moeda 5 2 7" xfId="1428"/>
    <cellStyle name="Moeda 5 2 7 10" xfId="37453"/>
    <cellStyle name="Moeda 5 2 7 2" xfId="3325"/>
    <cellStyle name="Moeda 5 2 7 2 2" xfId="14701"/>
    <cellStyle name="Moeda 5 2 7 2 3" xfId="26077"/>
    <cellStyle name="Moeda 5 2 7 3" xfId="5221"/>
    <cellStyle name="Moeda 5 2 7 3 2" xfId="16597"/>
    <cellStyle name="Moeda 5 2 7 3 3" xfId="27973"/>
    <cellStyle name="Moeda 5 2 7 4" xfId="7117"/>
    <cellStyle name="Moeda 5 2 7 4 2" xfId="18493"/>
    <cellStyle name="Moeda 5 2 7 4 3" xfId="29869"/>
    <cellStyle name="Moeda 5 2 7 5" xfId="9013"/>
    <cellStyle name="Moeda 5 2 7 5 2" xfId="20389"/>
    <cellStyle name="Moeda 5 2 7 5 3" xfId="31765"/>
    <cellStyle name="Moeda 5 2 7 6" xfId="10909"/>
    <cellStyle name="Moeda 5 2 7 6 2" xfId="22285"/>
    <cellStyle name="Moeda 5 2 7 6 3" xfId="33661"/>
    <cellStyle name="Moeda 5 2 7 7" xfId="12805"/>
    <cellStyle name="Moeda 5 2 7 8" xfId="24181"/>
    <cellStyle name="Moeda 5 2 7 9" xfId="35557"/>
    <cellStyle name="Moeda 5 2 8" xfId="1744"/>
    <cellStyle name="Moeda 5 2 8 10" xfId="37769"/>
    <cellStyle name="Moeda 5 2 8 2" xfId="3641"/>
    <cellStyle name="Moeda 5 2 8 2 2" xfId="15017"/>
    <cellStyle name="Moeda 5 2 8 2 3" xfId="26393"/>
    <cellStyle name="Moeda 5 2 8 3" xfId="5537"/>
    <cellStyle name="Moeda 5 2 8 3 2" xfId="16913"/>
    <cellStyle name="Moeda 5 2 8 3 3" xfId="28289"/>
    <cellStyle name="Moeda 5 2 8 4" xfId="7433"/>
    <cellStyle name="Moeda 5 2 8 4 2" xfId="18809"/>
    <cellStyle name="Moeda 5 2 8 4 3" xfId="30185"/>
    <cellStyle name="Moeda 5 2 8 5" xfId="9329"/>
    <cellStyle name="Moeda 5 2 8 5 2" xfId="20705"/>
    <cellStyle name="Moeda 5 2 8 5 3" xfId="32081"/>
    <cellStyle name="Moeda 5 2 8 6" xfId="11225"/>
    <cellStyle name="Moeda 5 2 8 6 2" xfId="22601"/>
    <cellStyle name="Moeda 5 2 8 6 3" xfId="33977"/>
    <cellStyle name="Moeda 5 2 8 7" xfId="13121"/>
    <cellStyle name="Moeda 5 2 8 8" xfId="24497"/>
    <cellStyle name="Moeda 5 2 8 9" xfId="35873"/>
    <cellStyle name="Moeda 5 2 9" xfId="2060"/>
    <cellStyle name="Moeda 5 2 9 2" xfId="13437"/>
    <cellStyle name="Moeda 5 2 9 3" xfId="24813"/>
    <cellStyle name="Moeda 5 20" xfId="36167"/>
    <cellStyle name="Moeda 5 21" xfId="99"/>
    <cellStyle name="Moeda 5 22" xfId="38130"/>
    <cellStyle name="Moeda 5 3" xfId="187"/>
    <cellStyle name="Moeda 5 3 10" xfId="3981"/>
    <cellStyle name="Moeda 5 3 10 2" xfId="15357"/>
    <cellStyle name="Moeda 5 3 10 3" xfId="26733"/>
    <cellStyle name="Moeda 5 3 11" xfId="5877"/>
    <cellStyle name="Moeda 5 3 11 2" xfId="17253"/>
    <cellStyle name="Moeda 5 3 11 3" xfId="28629"/>
    <cellStyle name="Moeda 5 3 12" xfId="7773"/>
    <cellStyle name="Moeda 5 3 12 2" xfId="19149"/>
    <cellStyle name="Moeda 5 3 12 3" xfId="30525"/>
    <cellStyle name="Moeda 5 3 13" xfId="9669"/>
    <cellStyle name="Moeda 5 3 13 2" xfId="21045"/>
    <cellStyle name="Moeda 5 3 13 3" xfId="32421"/>
    <cellStyle name="Moeda 5 3 14" xfId="11565"/>
    <cellStyle name="Moeda 5 3 15" xfId="22941"/>
    <cellStyle name="Moeda 5 3 16" xfId="34317"/>
    <cellStyle name="Moeda 5 3 17" xfId="36213"/>
    <cellStyle name="Moeda 5 3 2" xfId="277"/>
    <cellStyle name="Moeda 5 3 2 10" xfId="5967"/>
    <cellStyle name="Moeda 5 3 2 10 2" xfId="17343"/>
    <cellStyle name="Moeda 5 3 2 10 3" xfId="28719"/>
    <cellStyle name="Moeda 5 3 2 11" xfId="7863"/>
    <cellStyle name="Moeda 5 3 2 11 2" xfId="19239"/>
    <cellStyle name="Moeda 5 3 2 11 3" xfId="30615"/>
    <cellStyle name="Moeda 5 3 2 12" xfId="9759"/>
    <cellStyle name="Moeda 5 3 2 12 2" xfId="21135"/>
    <cellStyle name="Moeda 5 3 2 12 3" xfId="32511"/>
    <cellStyle name="Moeda 5 3 2 13" xfId="11655"/>
    <cellStyle name="Moeda 5 3 2 14" xfId="23031"/>
    <cellStyle name="Moeda 5 3 2 15" xfId="34407"/>
    <cellStyle name="Moeda 5 3 2 16" xfId="36303"/>
    <cellStyle name="Moeda 5 3 2 2" xfId="435"/>
    <cellStyle name="Moeda 5 3 2 2 10" xfId="8021"/>
    <cellStyle name="Moeda 5 3 2 2 10 2" xfId="19397"/>
    <cellStyle name="Moeda 5 3 2 2 10 3" xfId="30773"/>
    <cellStyle name="Moeda 5 3 2 2 11" xfId="9917"/>
    <cellStyle name="Moeda 5 3 2 2 11 2" xfId="21293"/>
    <cellStyle name="Moeda 5 3 2 2 11 3" xfId="32669"/>
    <cellStyle name="Moeda 5 3 2 2 12" xfId="11813"/>
    <cellStyle name="Moeda 5 3 2 2 13" xfId="23189"/>
    <cellStyle name="Moeda 5 3 2 2 14" xfId="34565"/>
    <cellStyle name="Moeda 5 3 2 2 15" xfId="36461"/>
    <cellStyle name="Moeda 5 3 2 2 2" xfId="752"/>
    <cellStyle name="Moeda 5 3 2 2 2 10" xfId="36777"/>
    <cellStyle name="Moeda 5 3 2 2 2 2" xfId="2649"/>
    <cellStyle name="Moeda 5 3 2 2 2 2 2" xfId="14025"/>
    <cellStyle name="Moeda 5 3 2 2 2 2 3" xfId="25401"/>
    <cellStyle name="Moeda 5 3 2 2 2 3" xfId="4545"/>
    <cellStyle name="Moeda 5 3 2 2 2 3 2" xfId="15921"/>
    <cellStyle name="Moeda 5 3 2 2 2 3 3" xfId="27297"/>
    <cellStyle name="Moeda 5 3 2 2 2 4" xfId="6441"/>
    <cellStyle name="Moeda 5 3 2 2 2 4 2" xfId="17817"/>
    <cellStyle name="Moeda 5 3 2 2 2 4 3" xfId="29193"/>
    <cellStyle name="Moeda 5 3 2 2 2 5" xfId="8337"/>
    <cellStyle name="Moeda 5 3 2 2 2 5 2" xfId="19713"/>
    <cellStyle name="Moeda 5 3 2 2 2 5 3" xfId="31089"/>
    <cellStyle name="Moeda 5 3 2 2 2 6" xfId="10233"/>
    <cellStyle name="Moeda 5 3 2 2 2 6 2" xfId="21609"/>
    <cellStyle name="Moeda 5 3 2 2 2 6 3" xfId="32985"/>
    <cellStyle name="Moeda 5 3 2 2 2 7" xfId="12129"/>
    <cellStyle name="Moeda 5 3 2 2 2 8" xfId="23505"/>
    <cellStyle name="Moeda 5 3 2 2 2 9" xfId="34881"/>
    <cellStyle name="Moeda 5 3 2 2 3" xfId="1068"/>
    <cellStyle name="Moeda 5 3 2 2 3 10" xfId="37093"/>
    <cellStyle name="Moeda 5 3 2 2 3 2" xfId="2965"/>
    <cellStyle name="Moeda 5 3 2 2 3 2 2" xfId="14341"/>
    <cellStyle name="Moeda 5 3 2 2 3 2 3" xfId="25717"/>
    <cellStyle name="Moeda 5 3 2 2 3 3" xfId="4861"/>
    <cellStyle name="Moeda 5 3 2 2 3 3 2" xfId="16237"/>
    <cellStyle name="Moeda 5 3 2 2 3 3 3" xfId="27613"/>
    <cellStyle name="Moeda 5 3 2 2 3 4" xfId="6757"/>
    <cellStyle name="Moeda 5 3 2 2 3 4 2" xfId="18133"/>
    <cellStyle name="Moeda 5 3 2 2 3 4 3" xfId="29509"/>
    <cellStyle name="Moeda 5 3 2 2 3 5" xfId="8653"/>
    <cellStyle name="Moeda 5 3 2 2 3 5 2" xfId="20029"/>
    <cellStyle name="Moeda 5 3 2 2 3 5 3" xfId="31405"/>
    <cellStyle name="Moeda 5 3 2 2 3 6" xfId="10549"/>
    <cellStyle name="Moeda 5 3 2 2 3 6 2" xfId="21925"/>
    <cellStyle name="Moeda 5 3 2 2 3 6 3" xfId="33301"/>
    <cellStyle name="Moeda 5 3 2 2 3 7" xfId="12445"/>
    <cellStyle name="Moeda 5 3 2 2 3 8" xfId="23821"/>
    <cellStyle name="Moeda 5 3 2 2 3 9" xfId="35197"/>
    <cellStyle name="Moeda 5 3 2 2 4" xfId="1384"/>
    <cellStyle name="Moeda 5 3 2 2 4 10" xfId="37409"/>
    <cellStyle name="Moeda 5 3 2 2 4 2" xfId="3281"/>
    <cellStyle name="Moeda 5 3 2 2 4 2 2" xfId="14657"/>
    <cellStyle name="Moeda 5 3 2 2 4 2 3" xfId="26033"/>
    <cellStyle name="Moeda 5 3 2 2 4 3" xfId="5177"/>
    <cellStyle name="Moeda 5 3 2 2 4 3 2" xfId="16553"/>
    <cellStyle name="Moeda 5 3 2 2 4 3 3" xfId="27929"/>
    <cellStyle name="Moeda 5 3 2 2 4 4" xfId="7073"/>
    <cellStyle name="Moeda 5 3 2 2 4 4 2" xfId="18449"/>
    <cellStyle name="Moeda 5 3 2 2 4 4 3" xfId="29825"/>
    <cellStyle name="Moeda 5 3 2 2 4 5" xfId="8969"/>
    <cellStyle name="Moeda 5 3 2 2 4 5 2" xfId="20345"/>
    <cellStyle name="Moeda 5 3 2 2 4 5 3" xfId="31721"/>
    <cellStyle name="Moeda 5 3 2 2 4 6" xfId="10865"/>
    <cellStyle name="Moeda 5 3 2 2 4 6 2" xfId="22241"/>
    <cellStyle name="Moeda 5 3 2 2 4 6 3" xfId="33617"/>
    <cellStyle name="Moeda 5 3 2 2 4 7" xfId="12761"/>
    <cellStyle name="Moeda 5 3 2 2 4 8" xfId="24137"/>
    <cellStyle name="Moeda 5 3 2 2 4 9" xfId="35513"/>
    <cellStyle name="Moeda 5 3 2 2 5" xfId="1700"/>
    <cellStyle name="Moeda 5 3 2 2 5 10" xfId="37725"/>
    <cellStyle name="Moeda 5 3 2 2 5 2" xfId="3597"/>
    <cellStyle name="Moeda 5 3 2 2 5 2 2" xfId="14973"/>
    <cellStyle name="Moeda 5 3 2 2 5 2 3" xfId="26349"/>
    <cellStyle name="Moeda 5 3 2 2 5 3" xfId="5493"/>
    <cellStyle name="Moeda 5 3 2 2 5 3 2" xfId="16869"/>
    <cellStyle name="Moeda 5 3 2 2 5 3 3" xfId="28245"/>
    <cellStyle name="Moeda 5 3 2 2 5 4" xfId="7389"/>
    <cellStyle name="Moeda 5 3 2 2 5 4 2" xfId="18765"/>
    <cellStyle name="Moeda 5 3 2 2 5 4 3" xfId="30141"/>
    <cellStyle name="Moeda 5 3 2 2 5 5" xfId="9285"/>
    <cellStyle name="Moeda 5 3 2 2 5 5 2" xfId="20661"/>
    <cellStyle name="Moeda 5 3 2 2 5 5 3" xfId="32037"/>
    <cellStyle name="Moeda 5 3 2 2 5 6" xfId="11181"/>
    <cellStyle name="Moeda 5 3 2 2 5 6 2" xfId="22557"/>
    <cellStyle name="Moeda 5 3 2 2 5 6 3" xfId="33933"/>
    <cellStyle name="Moeda 5 3 2 2 5 7" xfId="13077"/>
    <cellStyle name="Moeda 5 3 2 2 5 8" xfId="24453"/>
    <cellStyle name="Moeda 5 3 2 2 5 9" xfId="35829"/>
    <cellStyle name="Moeda 5 3 2 2 6" xfId="2016"/>
    <cellStyle name="Moeda 5 3 2 2 6 10" xfId="38041"/>
    <cellStyle name="Moeda 5 3 2 2 6 2" xfId="3913"/>
    <cellStyle name="Moeda 5 3 2 2 6 2 2" xfId="15289"/>
    <cellStyle name="Moeda 5 3 2 2 6 2 3" xfId="26665"/>
    <cellStyle name="Moeda 5 3 2 2 6 3" xfId="5809"/>
    <cellStyle name="Moeda 5 3 2 2 6 3 2" xfId="17185"/>
    <cellStyle name="Moeda 5 3 2 2 6 3 3" xfId="28561"/>
    <cellStyle name="Moeda 5 3 2 2 6 4" xfId="7705"/>
    <cellStyle name="Moeda 5 3 2 2 6 4 2" xfId="19081"/>
    <cellStyle name="Moeda 5 3 2 2 6 4 3" xfId="30457"/>
    <cellStyle name="Moeda 5 3 2 2 6 5" xfId="9601"/>
    <cellStyle name="Moeda 5 3 2 2 6 5 2" xfId="20977"/>
    <cellStyle name="Moeda 5 3 2 2 6 5 3" xfId="32353"/>
    <cellStyle name="Moeda 5 3 2 2 6 6" xfId="11497"/>
    <cellStyle name="Moeda 5 3 2 2 6 6 2" xfId="22873"/>
    <cellStyle name="Moeda 5 3 2 2 6 6 3" xfId="34249"/>
    <cellStyle name="Moeda 5 3 2 2 6 7" xfId="13393"/>
    <cellStyle name="Moeda 5 3 2 2 6 8" xfId="24769"/>
    <cellStyle name="Moeda 5 3 2 2 6 9" xfId="36145"/>
    <cellStyle name="Moeda 5 3 2 2 7" xfId="2332"/>
    <cellStyle name="Moeda 5 3 2 2 7 2" xfId="13709"/>
    <cellStyle name="Moeda 5 3 2 2 7 3" xfId="25085"/>
    <cellStyle name="Moeda 5 3 2 2 8" xfId="4229"/>
    <cellStyle name="Moeda 5 3 2 2 8 2" xfId="15605"/>
    <cellStyle name="Moeda 5 3 2 2 8 3" xfId="26981"/>
    <cellStyle name="Moeda 5 3 2 2 9" xfId="6125"/>
    <cellStyle name="Moeda 5 3 2 2 9 2" xfId="17501"/>
    <cellStyle name="Moeda 5 3 2 2 9 3" xfId="28877"/>
    <cellStyle name="Moeda 5 3 2 3" xfId="594"/>
    <cellStyle name="Moeda 5 3 2 3 10" xfId="36619"/>
    <cellStyle name="Moeda 5 3 2 3 2" xfId="2491"/>
    <cellStyle name="Moeda 5 3 2 3 2 2" xfId="13867"/>
    <cellStyle name="Moeda 5 3 2 3 2 3" xfId="25243"/>
    <cellStyle name="Moeda 5 3 2 3 3" xfId="4387"/>
    <cellStyle name="Moeda 5 3 2 3 3 2" xfId="15763"/>
    <cellStyle name="Moeda 5 3 2 3 3 3" xfId="27139"/>
    <cellStyle name="Moeda 5 3 2 3 4" xfId="6283"/>
    <cellStyle name="Moeda 5 3 2 3 4 2" xfId="17659"/>
    <cellStyle name="Moeda 5 3 2 3 4 3" xfId="29035"/>
    <cellStyle name="Moeda 5 3 2 3 5" xfId="8179"/>
    <cellStyle name="Moeda 5 3 2 3 5 2" xfId="19555"/>
    <cellStyle name="Moeda 5 3 2 3 5 3" xfId="30931"/>
    <cellStyle name="Moeda 5 3 2 3 6" xfId="10075"/>
    <cellStyle name="Moeda 5 3 2 3 6 2" xfId="21451"/>
    <cellStyle name="Moeda 5 3 2 3 6 3" xfId="32827"/>
    <cellStyle name="Moeda 5 3 2 3 7" xfId="11971"/>
    <cellStyle name="Moeda 5 3 2 3 8" xfId="23347"/>
    <cellStyle name="Moeda 5 3 2 3 9" xfId="34723"/>
    <cellStyle name="Moeda 5 3 2 4" xfId="910"/>
    <cellStyle name="Moeda 5 3 2 4 10" xfId="36935"/>
    <cellStyle name="Moeda 5 3 2 4 2" xfId="2807"/>
    <cellStyle name="Moeda 5 3 2 4 2 2" xfId="14183"/>
    <cellStyle name="Moeda 5 3 2 4 2 3" xfId="25559"/>
    <cellStyle name="Moeda 5 3 2 4 3" xfId="4703"/>
    <cellStyle name="Moeda 5 3 2 4 3 2" xfId="16079"/>
    <cellStyle name="Moeda 5 3 2 4 3 3" xfId="27455"/>
    <cellStyle name="Moeda 5 3 2 4 4" xfId="6599"/>
    <cellStyle name="Moeda 5 3 2 4 4 2" xfId="17975"/>
    <cellStyle name="Moeda 5 3 2 4 4 3" xfId="29351"/>
    <cellStyle name="Moeda 5 3 2 4 5" xfId="8495"/>
    <cellStyle name="Moeda 5 3 2 4 5 2" xfId="19871"/>
    <cellStyle name="Moeda 5 3 2 4 5 3" xfId="31247"/>
    <cellStyle name="Moeda 5 3 2 4 6" xfId="10391"/>
    <cellStyle name="Moeda 5 3 2 4 6 2" xfId="21767"/>
    <cellStyle name="Moeda 5 3 2 4 6 3" xfId="33143"/>
    <cellStyle name="Moeda 5 3 2 4 7" xfId="12287"/>
    <cellStyle name="Moeda 5 3 2 4 8" xfId="23663"/>
    <cellStyle name="Moeda 5 3 2 4 9" xfId="35039"/>
    <cellStyle name="Moeda 5 3 2 5" xfId="1226"/>
    <cellStyle name="Moeda 5 3 2 5 10" xfId="37251"/>
    <cellStyle name="Moeda 5 3 2 5 2" xfId="3123"/>
    <cellStyle name="Moeda 5 3 2 5 2 2" xfId="14499"/>
    <cellStyle name="Moeda 5 3 2 5 2 3" xfId="25875"/>
    <cellStyle name="Moeda 5 3 2 5 3" xfId="5019"/>
    <cellStyle name="Moeda 5 3 2 5 3 2" xfId="16395"/>
    <cellStyle name="Moeda 5 3 2 5 3 3" xfId="27771"/>
    <cellStyle name="Moeda 5 3 2 5 4" xfId="6915"/>
    <cellStyle name="Moeda 5 3 2 5 4 2" xfId="18291"/>
    <cellStyle name="Moeda 5 3 2 5 4 3" xfId="29667"/>
    <cellStyle name="Moeda 5 3 2 5 5" xfId="8811"/>
    <cellStyle name="Moeda 5 3 2 5 5 2" xfId="20187"/>
    <cellStyle name="Moeda 5 3 2 5 5 3" xfId="31563"/>
    <cellStyle name="Moeda 5 3 2 5 6" xfId="10707"/>
    <cellStyle name="Moeda 5 3 2 5 6 2" xfId="22083"/>
    <cellStyle name="Moeda 5 3 2 5 6 3" xfId="33459"/>
    <cellStyle name="Moeda 5 3 2 5 7" xfId="12603"/>
    <cellStyle name="Moeda 5 3 2 5 8" xfId="23979"/>
    <cellStyle name="Moeda 5 3 2 5 9" xfId="35355"/>
    <cellStyle name="Moeda 5 3 2 6" xfId="1542"/>
    <cellStyle name="Moeda 5 3 2 6 10" xfId="37567"/>
    <cellStyle name="Moeda 5 3 2 6 2" xfId="3439"/>
    <cellStyle name="Moeda 5 3 2 6 2 2" xfId="14815"/>
    <cellStyle name="Moeda 5 3 2 6 2 3" xfId="26191"/>
    <cellStyle name="Moeda 5 3 2 6 3" xfId="5335"/>
    <cellStyle name="Moeda 5 3 2 6 3 2" xfId="16711"/>
    <cellStyle name="Moeda 5 3 2 6 3 3" xfId="28087"/>
    <cellStyle name="Moeda 5 3 2 6 4" xfId="7231"/>
    <cellStyle name="Moeda 5 3 2 6 4 2" xfId="18607"/>
    <cellStyle name="Moeda 5 3 2 6 4 3" xfId="29983"/>
    <cellStyle name="Moeda 5 3 2 6 5" xfId="9127"/>
    <cellStyle name="Moeda 5 3 2 6 5 2" xfId="20503"/>
    <cellStyle name="Moeda 5 3 2 6 5 3" xfId="31879"/>
    <cellStyle name="Moeda 5 3 2 6 6" xfId="11023"/>
    <cellStyle name="Moeda 5 3 2 6 6 2" xfId="22399"/>
    <cellStyle name="Moeda 5 3 2 6 6 3" xfId="33775"/>
    <cellStyle name="Moeda 5 3 2 6 7" xfId="12919"/>
    <cellStyle name="Moeda 5 3 2 6 8" xfId="24295"/>
    <cellStyle name="Moeda 5 3 2 6 9" xfId="35671"/>
    <cellStyle name="Moeda 5 3 2 7" xfId="1858"/>
    <cellStyle name="Moeda 5 3 2 7 10" xfId="37883"/>
    <cellStyle name="Moeda 5 3 2 7 2" xfId="3755"/>
    <cellStyle name="Moeda 5 3 2 7 2 2" xfId="15131"/>
    <cellStyle name="Moeda 5 3 2 7 2 3" xfId="26507"/>
    <cellStyle name="Moeda 5 3 2 7 3" xfId="5651"/>
    <cellStyle name="Moeda 5 3 2 7 3 2" xfId="17027"/>
    <cellStyle name="Moeda 5 3 2 7 3 3" xfId="28403"/>
    <cellStyle name="Moeda 5 3 2 7 4" xfId="7547"/>
    <cellStyle name="Moeda 5 3 2 7 4 2" xfId="18923"/>
    <cellStyle name="Moeda 5 3 2 7 4 3" xfId="30299"/>
    <cellStyle name="Moeda 5 3 2 7 5" xfId="9443"/>
    <cellStyle name="Moeda 5 3 2 7 5 2" xfId="20819"/>
    <cellStyle name="Moeda 5 3 2 7 5 3" xfId="32195"/>
    <cellStyle name="Moeda 5 3 2 7 6" xfId="11339"/>
    <cellStyle name="Moeda 5 3 2 7 6 2" xfId="22715"/>
    <cellStyle name="Moeda 5 3 2 7 6 3" xfId="34091"/>
    <cellStyle name="Moeda 5 3 2 7 7" xfId="13235"/>
    <cellStyle name="Moeda 5 3 2 7 8" xfId="24611"/>
    <cellStyle name="Moeda 5 3 2 7 9" xfId="35987"/>
    <cellStyle name="Moeda 5 3 2 8" xfId="2174"/>
    <cellStyle name="Moeda 5 3 2 8 2" xfId="13551"/>
    <cellStyle name="Moeda 5 3 2 8 3" xfId="24927"/>
    <cellStyle name="Moeda 5 3 2 9" xfId="4071"/>
    <cellStyle name="Moeda 5 3 2 9 2" xfId="15447"/>
    <cellStyle name="Moeda 5 3 2 9 3" xfId="26823"/>
    <cellStyle name="Moeda 5 3 3" xfId="345"/>
    <cellStyle name="Moeda 5 3 3 10" xfId="7931"/>
    <cellStyle name="Moeda 5 3 3 10 2" xfId="19307"/>
    <cellStyle name="Moeda 5 3 3 10 3" xfId="30683"/>
    <cellStyle name="Moeda 5 3 3 11" xfId="9827"/>
    <cellStyle name="Moeda 5 3 3 11 2" xfId="21203"/>
    <cellStyle name="Moeda 5 3 3 11 3" xfId="32579"/>
    <cellStyle name="Moeda 5 3 3 12" xfId="11723"/>
    <cellStyle name="Moeda 5 3 3 13" xfId="23099"/>
    <cellStyle name="Moeda 5 3 3 14" xfId="34475"/>
    <cellStyle name="Moeda 5 3 3 15" xfId="36371"/>
    <cellStyle name="Moeda 5 3 3 2" xfId="662"/>
    <cellStyle name="Moeda 5 3 3 2 10" xfId="36687"/>
    <cellStyle name="Moeda 5 3 3 2 2" xfId="2559"/>
    <cellStyle name="Moeda 5 3 3 2 2 2" xfId="13935"/>
    <cellStyle name="Moeda 5 3 3 2 2 3" xfId="25311"/>
    <cellStyle name="Moeda 5 3 3 2 3" xfId="4455"/>
    <cellStyle name="Moeda 5 3 3 2 3 2" xfId="15831"/>
    <cellStyle name="Moeda 5 3 3 2 3 3" xfId="27207"/>
    <cellStyle name="Moeda 5 3 3 2 4" xfId="6351"/>
    <cellStyle name="Moeda 5 3 3 2 4 2" xfId="17727"/>
    <cellStyle name="Moeda 5 3 3 2 4 3" xfId="29103"/>
    <cellStyle name="Moeda 5 3 3 2 5" xfId="8247"/>
    <cellStyle name="Moeda 5 3 3 2 5 2" xfId="19623"/>
    <cellStyle name="Moeda 5 3 3 2 5 3" xfId="30999"/>
    <cellStyle name="Moeda 5 3 3 2 6" xfId="10143"/>
    <cellStyle name="Moeda 5 3 3 2 6 2" xfId="21519"/>
    <cellStyle name="Moeda 5 3 3 2 6 3" xfId="32895"/>
    <cellStyle name="Moeda 5 3 3 2 7" xfId="12039"/>
    <cellStyle name="Moeda 5 3 3 2 8" xfId="23415"/>
    <cellStyle name="Moeda 5 3 3 2 9" xfId="34791"/>
    <cellStyle name="Moeda 5 3 3 3" xfId="978"/>
    <cellStyle name="Moeda 5 3 3 3 10" xfId="37003"/>
    <cellStyle name="Moeda 5 3 3 3 2" xfId="2875"/>
    <cellStyle name="Moeda 5 3 3 3 2 2" xfId="14251"/>
    <cellStyle name="Moeda 5 3 3 3 2 3" xfId="25627"/>
    <cellStyle name="Moeda 5 3 3 3 3" xfId="4771"/>
    <cellStyle name="Moeda 5 3 3 3 3 2" xfId="16147"/>
    <cellStyle name="Moeda 5 3 3 3 3 3" xfId="27523"/>
    <cellStyle name="Moeda 5 3 3 3 4" xfId="6667"/>
    <cellStyle name="Moeda 5 3 3 3 4 2" xfId="18043"/>
    <cellStyle name="Moeda 5 3 3 3 4 3" xfId="29419"/>
    <cellStyle name="Moeda 5 3 3 3 5" xfId="8563"/>
    <cellStyle name="Moeda 5 3 3 3 5 2" xfId="19939"/>
    <cellStyle name="Moeda 5 3 3 3 5 3" xfId="31315"/>
    <cellStyle name="Moeda 5 3 3 3 6" xfId="10459"/>
    <cellStyle name="Moeda 5 3 3 3 6 2" xfId="21835"/>
    <cellStyle name="Moeda 5 3 3 3 6 3" xfId="33211"/>
    <cellStyle name="Moeda 5 3 3 3 7" xfId="12355"/>
    <cellStyle name="Moeda 5 3 3 3 8" xfId="23731"/>
    <cellStyle name="Moeda 5 3 3 3 9" xfId="35107"/>
    <cellStyle name="Moeda 5 3 3 4" xfId="1294"/>
    <cellStyle name="Moeda 5 3 3 4 10" xfId="37319"/>
    <cellStyle name="Moeda 5 3 3 4 2" xfId="3191"/>
    <cellStyle name="Moeda 5 3 3 4 2 2" xfId="14567"/>
    <cellStyle name="Moeda 5 3 3 4 2 3" xfId="25943"/>
    <cellStyle name="Moeda 5 3 3 4 3" xfId="5087"/>
    <cellStyle name="Moeda 5 3 3 4 3 2" xfId="16463"/>
    <cellStyle name="Moeda 5 3 3 4 3 3" xfId="27839"/>
    <cellStyle name="Moeda 5 3 3 4 4" xfId="6983"/>
    <cellStyle name="Moeda 5 3 3 4 4 2" xfId="18359"/>
    <cellStyle name="Moeda 5 3 3 4 4 3" xfId="29735"/>
    <cellStyle name="Moeda 5 3 3 4 5" xfId="8879"/>
    <cellStyle name="Moeda 5 3 3 4 5 2" xfId="20255"/>
    <cellStyle name="Moeda 5 3 3 4 5 3" xfId="31631"/>
    <cellStyle name="Moeda 5 3 3 4 6" xfId="10775"/>
    <cellStyle name="Moeda 5 3 3 4 6 2" xfId="22151"/>
    <cellStyle name="Moeda 5 3 3 4 6 3" xfId="33527"/>
    <cellStyle name="Moeda 5 3 3 4 7" xfId="12671"/>
    <cellStyle name="Moeda 5 3 3 4 8" xfId="24047"/>
    <cellStyle name="Moeda 5 3 3 4 9" xfId="35423"/>
    <cellStyle name="Moeda 5 3 3 5" xfId="1610"/>
    <cellStyle name="Moeda 5 3 3 5 10" xfId="37635"/>
    <cellStyle name="Moeda 5 3 3 5 2" xfId="3507"/>
    <cellStyle name="Moeda 5 3 3 5 2 2" xfId="14883"/>
    <cellStyle name="Moeda 5 3 3 5 2 3" xfId="26259"/>
    <cellStyle name="Moeda 5 3 3 5 3" xfId="5403"/>
    <cellStyle name="Moeda 5 3 3 5 3 2" xfId="16779"/>
    <cellStyle name="Moeda 5 3 3 5 3 3" xfId="28155"/>
    <cellStyle name="Moeda 5 3 3 5 4" xfId="7299"/>
    <cellStyle name="Moeda 5 3 3 5 4 2" xfId="18675"/>
    <cellStyle name="Moeda 5 3 3 5 4 3" xfId="30051"/>
    <cellStyle name="Moeda 5 3 3 5 5" xfId="9195"/>
    <cellStyle name="Moeda 5 3 3 5 5 2" xfId="20571"/>
    <cellStyle name="Moeda 5 3 3 5 5 3" xfId="31947"/>
    <cellStyle name="Moeda 5 3 3 5 6" xfId="11091"/>
    <cellStyle name="Moeda 5 3 3 5 6 2" xfId="22467"/>
    <cellStyle name="Moeda 5 3 3 5 6 3" xfId="33843"/>
    <cellStyle name="Moeda 5 3 3 5 7" xfId="12987"/>
    <cellStyle name="Moeda 5 3 3 5 8" xfId="24363"/>
    <cellStyle name="Moeda 5 3 3 5 9" xfId="35739"/>
    <cellStyle name="Moeda 5 3 3 6" xfId="1926"/>
    <cellStyle name="Moeda 5 3 3 6 10" xfId="37951"/>
    <cellStyle name="Moeda 5 3 3 6 2" xfId="3823"/>
    <cellStyle name="Moeda 5 3 3 6 2 2" xfId="15199"/>
    <cellStyle name="Moeda 5 3 3 6 2 3" xfId="26575"/>
    <cellStyle name="Moeda 5 3 3 6 3" xfId="5719"/>
    <cellStyle name="Moeda 5 3 3 6 3 2" xfId="17095"/>
    <cellStyle name="Moeda 5 3 3 6 3 3" xfId="28471"/>
    <cellStyle name="Moeda 5 3 3 6 4" xfId="7615"/>
    <cellStyle name="Moeda 5 3 3 6 4 2" xfId="18991"/>
    <cellStyle name="Moeda 5 3 3 6 4 3" xfId="30367"/>
    <cellStyle name="Moeda 5 3 3 6 5" xfId="9511"/>
    <cellStyle name="Moeda 5 3 3 6 5 2" xfId="20887"/>
    <cellStyle name="Moeda 5 3 3 6 5 3" xfId="32263"/>
    <cellStyle name="Moeda 5 3 3 6 6" xfId="11407"/>
    <cellStyle name="Moeda 5 3 3 6 6 2" xfId="22783"/>
    <cellStyle name="Moeda 5 3 3 6 6 3" xfId="34159"/>
    <cellStyle name="Moeda 5 3 3 6 7" xfId="13303"/>
    <cellStyle name="Moeda 5 3 3 6 8" xfId="24679"/>
    <cellStyle name="Moeda 5 3 3 6 9" xfId="36055"/>
    <cellStyle name="Moeda 5 3 3 7" xfId="2242"/>
    <cellStyle name="Moeda 5 3 3 7 2" xfId="13619"/>
    <cellStyle name="Moeda 5 3 3 7 3" xfId="24995"/>
    <cellStyle name="Moeda 5 3 3 8" xfId="4139"/>
    <cellStyle name="Moeda 5 3 3 8 2" xfId="15515"/>
    <cellStyle name="Moeda 5 3 3 8 3" xfId="26891"/>
    <cellStyle name="Moeda 5 3 3 9" xfId="6035"/>
    <cellStyle name="Moeda 5 3 3 9 2" xfId="17411"/>
    <cellStyle name="Moeda 5 3 3 9 3" xfId="28787"/>
    <cellStyle name="Moeda 5 3 4" xfId="504"/>
    <cellStyle name="Moeda 5 3 4 10" xfId="36529"/>
    <cellStyle name="Moeda 5 3 4 2" xfId="2401"/>
    <cellStyle name="Moeda 5 3 4 2 2" xfId="13777"/>
    <cellStyle name="Moeda 5 3 4 2 3" xfId="25153"/>
    <cellStyle name="Moeda 5 3 4 3" xfId="4297"/>
    <cellStyle name="Moeda 5 3 4 3 2" xfId="15673"/>
    <cellStyle name="Moeda 5 3 4 3 3" xfId="27049"/>
    <cellStyle name="Moeda 5 3 4 4" xfId="6193"/>
    <cellStyle name="Moeda 5 3 4 4 2" xfId="17569"/>
    <cellStyle name="Moeda 5 3 4 4 3" xfId="28945"/>
    <cellStyle name="Moeda 5 3 4 5" xfId="8089"/>
    <cellStyle name="Moeda 5 3 4 5 2" xfId="19465"/>
    <cellStyle name="Moeda 5 3 4 5 3" xfId="30841"/>
    <cellStyle name="Moeda 5 3 4 6" xfId="9985"/>
    <cellStyle name="Moeda 5 3 4 6 2" xfId="21361"/>
    <cellStyle name="Moeda 5 3 4 6 3" xfId="32737"/>
    <cellStyle name="Moeda 5 3 4 7" xfId="11881"/>
    <cellStyle name="Moeda 5 3 4 8" xfId="23257"/>
    <cellStyle name="Moeda 5 3 4 9" xfId="34633"/>
    <cellStyle name="Moeda 5 3 5" xfId="820"/>
    <cellStyle name="Moeda 5 3 5 10" xfId="36845"/>
    <cellStyle name="Moeda 5 3 5 2" xfId="2717"/>
    <cellStyle name="Moeda 5 3 5 2 2" xfId="14093"/>
    <cellStyle name="Moeda 5 3 5 2 3" xfId="25469"/>
    <cellStyle name="Moeda 5 3 5 3" xfId="4613"/>
    <cellStyle name="Moeda 5 3 5 3 2" xfId="15989"/>
    <cellStyle name="Moeda 5 3 5 3 3" xfId="27365"/>
    <cellStyle name="Moeda 5 3 5 4" xfId="6509"/>
    <cellStyle name="Moeda 5 3 5 4 2" xfId="17885"/>
    <cellStyle name="Moeda 5 3 5 4 3" xfId="29261"/>
    <cellStyle name="Moeda 5 3 5 5" xfId="8405"/>
    <cellStyle name="Moeda 5 3 5 5 2" xfId="19781"/>
    <cellStyle name="Moeda 5 3 5 5 3" xfId="31157"/>
    <cellStyle name="Moeda 5 3 5 6" xfId="10301"/>
    <cellStyle name="Moeda 5 3 5 6 2" xfId="21677"/>
    <cellStyle name="Moeda 5 3 5 6 3" xfId="33053"/>
    <cellStyle name="Moeda 5 3 5 7" xfId="12197"/>
    <cellStyle name="Moeda 5 3 5 8" xfId="23573"/>
    <cellStyle name="Moeda 5 3 5 9" xfId="34949"/>
    <cellStyle name="Moeda 5 3 6" xfId="1136"/>
    <cellStyle name="Moeda 5 3 6 10" xfId="37161"/>
    <cellStyle name="Moeda 5 3 6 2" xfId="3033"/>
    <cellStyle name="Moeda 5 3 6 2 2" xfId="14409"/>
    <cellStyle name="Moeda 5 3 6 2 3" xfId="25785"/>
    <cellStyle name="Moeda 5 3 6 3" xfId="4929"/>
    <cellStyle name="Moeda 5 3 6 3 2" xfId="16305"/>
    <cellStyle name="Moeda 5 3 6 3 3" xfId="27681"/>
    <cellStyle name="Moeda 5 3 6 4" xfId="6825"/>
    <cellStyle name="Moeda 5 3 6 4 2" xfId="18201"/>
    <cellStyle name="Moeda 5 3 6 4 3" xfId="29577"/>
    <cellStyle name="Moeda 5 3 6 5" xfId="8721"/>
    <cellStyle name="Moeda 5 3 6 5 2" xfId="20097"/>
    <cellStyle name="Moeda 5 3 6 5 3" xfId="31473"/>
    <cellStyle name="Moeda 5 3 6 6" xfId="10617"/>
    <cellStyle name="Moeda 5 3 6 6 2" xfId="21993"/>
    <cellStyle name="Moeda 5 3 6 6 3" xfId="33369"/>
    <cellStyle name="Moeda 5 3 6 7" xfId="12513"/>
    <cellStyle name="Moeda 5 3 6 8" xfId="23889"/>
    <cellStyle name="Moeda 5 3 6 9" xfId="35265"/>
    <cellStyle name="Moeda 5 3 7" xfId="1452"/>
    <cellStyle name="Moeda 5 3 7 10" xfId="37477"/>
    <cellStyle name="Moeda 5 3 7 2" xfId="3349"/>
    <cellStyle name="Moeda 5 3 7 2 2" xfId="14725"/>
    <cellStyle name="Moeda 5 3 7 2 3" xfId="26101"/>
    <cellStyle name="Moeda 5 3 7 3" xfId="5245"/>
    <cellStyle name="Moeda 5 3 7 3 2" xfId="16621"/>
    <cellStyle name="Moeda 5 3 7 3 3" xfId="27997"/>
    <cellStyle name="Moeda 5 3 7 4" xfId="7141"/>
    <cellStyle name="Moeda 5 3 7 4 2" xfId="18517"/>
    <cellStyle name="Moeda 5 3 7 4 3" xfId="29893"/>
    <cellStyle name="Moeda 5 3 7 5" xfId="9037"/>
    <cellStyle name="Moeda 5 3 7 5 2" xfId="20413"/>
    <cellStyle name="Moeda 5 3 7 5 3" xfId="31789"/>
    <cellStyle name="Moeda 5 3 7 6" xfId="10933"/>
    <cellStyle name="Moeda 5 3 7 6 2" xfId="22309"/>
    <cellStyle name="Moeda 5 3 7 6 3" xfId="33685"/>
    <cellStyle name="Moeda 5 3 7 7" xfId="12829"/>
    <cellStyle name="Moeda 5 3 7 8" xfId="24205"/>
    <cellStyle name="Moeda 5 3 7 9" xfId="35581"/>
    <cellStyle name="Moeda 5 3 8" xfId="1768"/>
    <cellStyle name="Moeda 5 3 8 10" xfId="37793"/>
    <cellStyle name="Moeda 5 3 8 2" xfId="3665"/>
    <cellStyle name="Moeda 5 3 8 2 2" xfId="15041"/>
    <cellStyle name="Moeda 5 3 8 2 3" xfId="26417"/>
    <cellStyle name="Moeda 5 3 8 3" xfId="5561"/>
    <cellStyle name="Moeda 5 3 8 3 2" xfId="16937"/>
    <cellStyle name="Moeda 5 3 8 3 3" xfId="28313"/>
    <cellStyle name="Moeda 5 3 8 4" xfId="7457"/>
    <cellStyle name="Moeda 5 3 8 4 2" xfId="18833"/>
    <cellStyle name="Moeda 5 3 8 4 3" xfId="30209"/>
    <cellStyle name="Moeda 5 3 8 5" xfId="9353"/>
    <cellStyle name="Moeda 5 3 8 5 2" xfId="20729"/>
    <cellStyle name="Moeda 5 3 8 5 3" xfId="32105"/>
    <cellStyle name="Moeda 5 3 8 6" xfId="11249"/>
    <cellStyle name="Moeda 5 3 8 6 2" xfId="22625"/>
    <cellStyle name="Moeda 5 3 8 6 3" xfId="34001"/>
    <cellStyle name="Moeda 5 3 8 7" xfId="13145"/>
    <cellStyle name="Moeda 5 3 8 8" xfId="24521"/>
    <cellStyle name="Moeda 5 3 8 9" xfId="35897"/>
    <cellStyle name="Moeda 5 3 9" xfId="2084"/>
    <cellStyle name="Moeda 5 3 9 2" xfId="13461"/>
    <cellStyle name="Moeda 5 3 9 3" xfId="24837"/>
    <cellStyle name="Moeda 5 4" xfId="209"/>
    <cellStyle name="Moeda 5 4 10" xfId="5899"/>
    <cellStyle name="Moeda 5 4 10 2" xfId="17275"/>
    <cellStyle name="Moeda 5 4 10 3" xfId="28651"/>
    <cellStyle name="Moeda 5 4 11" xfId="7795"/>
    <cellStyle name="Moeda 5 4 11 2" xfId="19171"/>
    <cellStyle name="Moeda 5 4 11 3" xfId="30547"/>
    <cellStyle name="Moeda 5 4 12" xfId="9691"/>
    <cellStyle name="Moeda 5 4 12 2" xfId="21067"/>
    <cellStyle name="Moeda 5 4 12 3" xfId="32443"/>
    <cellStyle name="Moeda 5 4 13" xfId="11587"/>
    <cellStyle name="Moeda 5 4 14" xfId="22963"/>
    <cellStyle name="Moeda 5 4 15" xfId="34339"/>
    <cellStyle name="Moeda 5 4 16" xfId="36235"/>
    <cellStyle name="Moeda 5 4 2" xfId="367"/>
    <cellStyle name="Moeda 5 4 2 10" xfId="7953"/>
    <cellStyle name="Moeda 5 4 2 10 2" xfId="19329"/>
    <cellStyle name="Moeda 5 4 2 10 3" xfId="30705"/>
    <cellStyle name="Moeda 5 4 2 11" xfId="9849"/>
    <cellStyle name="Moeda 5 4 2 11 2" xfId="21225"/>
    <cellStyle name="Moeda 5 4 2 11 3" xfId="32601"/>
    <cellStyle name="Moeda 5 4 2 12" xfId="11745"/>
    <cellStyle name="Moeda 5 4 2 13" xfId="23121"/>
    <cellStyle name="Moeda 5 4 2 14" xfId="34497"/>
    <cellStyle name="Moeda 5 4 2 15" xfId="36393"/>
    <cellStyle name="Moeda 5 4 2 2" xfId="684"/>
    <cellStyle name="Moeda 5 4 2 2 10" xfId="36709"/>
    <cellStyle name="Moeda 5 4 2 2 2" xfId="2581"/>
    <cellStyle name="Moeda 5 4 2 2 2 2" xfId="13957"/>
    <cellStyle name="Moeda 5 4 2 2 2 3" xfId="25333"/>
    <cellStyle name="Moeda 5 4 2 2 3" xfId="4477"/>
    <cellStyle name="Moeda 5 4 2 2 3 2" xfId="15853"/>
    <cellStyle name="Moeda 5 4 2 2 3 3" xfId="27229"/>
    <cellStyle name="Moeda 5 4 2 2 4" xfId="6373"/>
    <cellStyle name="Moeda 5 4 2 2 4 2" xfId="17749"/>
    <cellStyle name="Moeda 5 4 2 2 4 3" xfId="29125"/>
    <cellStyle name="Moeda 5 4 2 2 5" xfId="8269"/>
    <cellStyle name="Moeda 5 4 2 2 5 2" xfId="19645"/>
    <cellStyle name="Moeda 5 4 2 2 5 3" xfId="31021"/>
    <cellStyle name="Moeda 5 4 2 2 6" xfId="10165"/>
    <cellStyle name="Moeda 5 4 2 2 6 2" xfId="21541"/>
    <cellStyle name="Moeda 5 4 2 2 6 3" xfId="32917"/>
    <cellStyle name="Moeda 5 4 2 2 7" xfId="12061"/>
    <cellStyle name="Moeda 5 4 2 2 8" xfId="23437"/>
    <cellStyle name="Moeda 5 4 2 2 9" xfId="34813"/>
    <cellStyle name="Moeda 5 4 2 3" xfId="1000"/>
    <cellStyle name="Moeda 5 4 2 3 10" xfId="37025"/>
    <cellStyle name="Moeda 5 4 2 3 2" xfId="2897"/>
    <cellStyle name="Moeda 5 4 2 3 2 2" xfId="14273"/>
    <cellStyle name="Moeda 5 4 2 3 2 3" xfId="25649"/>
    <cellStyle name="Moeda 5 4 2 3 3" xfId="4793"/>
    <cellStyle name="Moeda 5 4 2 3 3 2" xfId="16169"/>
    <cellStyle name="Moeda 5 4 2 3 3 3" xfId="27545"/>
    <cellStyle name="Moeda 5 4 2 3 4" xfId="6689"/>
    <cellStyle name="Moeda 5 4 2 3 4 2" xfId="18065"/>
    <cellStyle name="Moeda 5 4 2 3 4 3" xfId="29441"/>
    <cellStyle name="Moeda 5 4 2 3 5" xfId="8585"/>
    <cellStyle name="Moeda 5 4 2 3 5 2" xfId="19961"/>
    <cellStyle name="Moeda 5 4 2 3 5 3" xfId="31337"/>
    <cellStyle name="Moeda 5 4 2 3 6" xfId="10481"/>
    <cellStyle name="Moeda 5 4 2 3 6 2" xfId="21857"/>
    <cellStyle name="Moeda 5 4 2 3 6 3" xfId="33233"/>
    <cellStyle name="Moeda 5 4 2 3 7" xfId="12377"/>
    <cellStyle name="Moeda 5 4 2 3 8" xfId="23753"/>
    <cellStyle name="Moeda 5 4 2 3 9" xfId="35129"/>
    <cellStyle name="Moeda 5 4 2 4" xfId="1316"/>
    <cellStyle name="Moeda 5 4 2 4 10" xfId="37341"/>
    <cellStyle name="Moeda 5 4 2 4 2" xfId="3213"/>
    <cellStyle name="Moeda 5 4 2 4 2 2" xfId="14589"/>
    <cellStyle name="Moeda 5 4 2 4 2 3" xfId="25965"/>
    <cellStyle name="Moeda 5 4 2 4 3" xfId="5109"/>
    <cellStyle name="Moeda 5 4 2 4 3 2" xfId="16485"/>
    <cellStyle name="Moeda 5 4 2 4 3 3" xfId="27861"/>
    <cellStyle name="Moeda 5 4 2 4 4" xfId="7005"/>
    <cellStyle name="Moeda 5 4 2 4 4 2" xfId="18381"/>
    <cellStyle name="Moeda 5 4 2 4 4 3" xfId="29757"/>
    <cellStyle name="Moeda 5 4 2 4 5" xfId="8901"/>
    <cellStyle name="Moeda 5 4 2 4 5 2" xfId="20277"/>
    <cellStyle name="Moeda 5 4 2 4 5 3" xfId="31653"/>
    <cellStyle name="Moeda 5 4 2 4 6" xfId="10797"/>
    <cellStyle name="Moeda 5 4 2 4 6 2" xfId="22173"/>
    <cellStyle name="Moeda 5 4 2 4 6 3" xfId="33549"/>
    <cellStyle name="Moeda 5 4 2 4 7" xfId="12693"/>
    <cellStyle name="Moeda 5 4 2 4 8" xfId="24069"/>
    <cellStyle name="Moeda 5 4 2 4 9" xfId="35445"/>
    <cellStyle name="Moeda 5 4 2 5" xfId="1632"/>
    <cellStyle name="Moeda 5 4 2 5 10" xfId="37657"/>
    <cellStyle name="Moeda 5 4 2 5 2" xfId="3529"/>
    <cellStyle name="Moeda 5 4 2 5 2 2" xfId="14905"/>
    <cellStyle name="Moeda 5 4 2 5 2 3" xfId="26281"/>
    <cellStyle name="Moeda 5 4 2 5 3" xfId="5425"/>
    <cellStyle name="Moeda 5 4 2 5 3 2" xfId="16801"/>
    <cellStyle name="Moeda 5 4 2 5 3 3" xfId="28177"/>
    <cellStyle name="Moeda 5 4 2 5 4" xfId="7321"/>
    <cellStyle name="Moeda 5 4 2 5 4 2" xfId="18697"/>
    <cellStyle name="Moeda 5 4 2 5 4 3" xfId="30073"/>
    <cellStyle name="Moeda 5 4 2 5 5" xfId="9217"/>
    <cellStyle name="Moeda 5 4 2 5 5 2" xfId="20593"/>
    <cellStyle name="Moeda 5 4 2 5 5 3" xfId="31969"/>
    <cellStyle name="Moeda 5 4 2 5 6" xfId="11113"/>
    <cellStyle name="Moeda 5 4 2 5 6 2" xfId="22489"/>
    <cellStyle name="Moeda 5 4 2 5 6 3" xfId="33865"/>
    <cellStyle name="Moeda 5 4 2 5 7" xfId="13009"/>
    <cellStyle name="Moeda 5 4 2 5 8" xfId="24385"/>
    <cellStyle name="Moeda 5 4 2 5 9" xfId="35761"/>
    <cellStyle name="Moeda 5 4 2 6" xfId="1948"/>
    <cellStyle name="Moeda 5 4 2 6 10" xfId="37973"/>
    <cellStyle name="Moeda 5 4 2 6 2" xfId="3845"/>
    <cellStyle name="Moeda 5 4 2 6 2 2" xfId="15221"/>
    <cellStyle name="Moeda 5 4 2 6 2 3" xfId="26597"/>
    <cellStyle name="Moeda 5 4 2 6 3" xfId="5741"/>
    <cellStyle name="Moeda 5 4 2 6 3 2" xfId="17117"/>
    <cellStyle name="Moeda 5 4 2 6 3 3" xfId="28493"/>
    <cellStyle name="Moeda 5 4 2 6 4" xfId="7637"/>
    <cellStyle name="Moeda 5 4 2 6 4 2" xfId="19013"/>
    <cellStyle name="Moeda 5 4 2 6 4 3" xfId="30389"/>
    <cellStyle name="Moeda 5 4 2 6 5" xfId="9533"/>
    <cellStyle name="Moeda 5 4 2 6 5 2" xfId="20909"/>
    <cellStyle name="Moeda 5 4 2 6 5 3" xfId="32285"/>
    <cellStyle name="Moeda 5 4 2 6 6" xfId="11429"/>
    <cellStyle name="Moeda 5 4 2 6 6 2" xfId="22805"/>
    <cellStyle name="Moeda 5 4 2 6 6 3" xfId="34181"/>
    <cellStyle name="Moeda 5 4 2 6 7" xfId="13325"/>
    <cellStyle name="Moeda 5 4 2 6 8" xfId="24701"/>
    <cellStyle name="Moeda 5 4 2 6 9" xfId="36077"/>
    <cellStyle name="Moeda 5 4 2 7" xfId="2264"/>
    <cellStyle name="Moeda 5 4 2 7 2" xfId="13641"/>
    <cellStyle name="Moeda 5 4 2 7 3" xfId="25017"/>
    <cellStyle name="Moeda 5 4 2 8" xfId="4161"/>
    <cellStyle name="Moeda 5 4 2 8 2" xfId="15537"/>
    <cellStyle name="Moeda 5 4 2 8 3" xfId="26913"/>
    <cellStyle name="Moeda 5 4 2 9" xfId="6057"/>
    <cellStyle name="Moeda 5 4 2 9 2" xfId="17433"/>
    <cellStyle name="Moeda 5 4 2 9 3" xfId="28809"/>
    <cellStyle name="Moeda 5 4 3" xfId="526"/>
    <cellStyle name="Moeda 5 4 3 10" xfId="36551"/>
    <cellStyle name="Moeda 5 4 3 2" xfId="2423"/>
    <cellStyle name="Moeda 5 4 3 2 2" xfId="13799"/>
    <cellStyle name="Moeda 5 4 3 2 3" xfId="25175"/>
    <cellStyle name="Moeda 5 4 3 3" xfId="4319"/>
    <cellStyle name="Moeda 5 4 3 3 2" xfId="15695"/>
    <cellStyle name="Moeda 5 4 3 3 3" xfId="27071"/>
    <cellStyle name="Moeda 5 4 3 4" xfId="6215"/>
    <cellStyle name="Moeda 5 4 3 4 2" xfId="17591"/>
    <cellStyle name="Moeda 5 4 3 4 3" xfId="28967"/>
    <cellStyle name="Moeda 5 4 3 5" xfId="8111"/>
    <cellStyle name="Moeda 5 4 3 5 2" xfId="19487"/>
    <cellStyle name="Moeda 5 4 3 5 3" xfId="30863"/>
    <cellStyle name="Moeda 5 4 3 6" xfId="10007"/>
    <cellStyle name="Moeda 5 4 3 6 2" xfId="21383"/>
    <cellStyle name="Moeda 5 4 3 6 3" xfId="32759"/>
    <cellStyle name="Moeda 5 4 3 7" xfId="11903"/>
    <cellStyle name="Moeda 5 4 3 8" xfId="23279"/>
    <cellStyle name="Moeda 5 4 3 9" xfId="34655"/>
    <cellStyle name="Moeda 5 4 4" xfId="842"/>
    <cellStyle name="Moeda 5 4 4 10" xfId="36867"/>
    <cellStyle name="Moeda 5 4 4 2" xfId="2739"/>
    <cellStyle name="Moeda 5 4 4 2 2" xfId="14115"/>
    <cellStyle name="Moeda 5 4 4 2 3" xfId="25491"/>
    <cellStyle name="Moeda 5 4 4 3" xfId="4635"/>
    <cellStyle name="Moeda 5 4 4 3 2" xfId="16011"/>
    <cellStyle name="Moeda 5 4 4 3 3" xfId="27387"/>
    <cellStyle name="Moeda 5 4 4 4" xfId="6531"/>
    <cellStyle name="Moeda 5 4 4 4 2" xfId="17907"/>
    <cellStyle name="Moeda 5 4 4 4 3" xfId="29283"/>
    <cellStyle name="Moeda 5 4 4 5" xfId="8427"/>
    <cellStyle name="Moeda 5 4 4 5 2" xfId="19803"/>
    <cellStyle name="Moeda 5 4 4 5 3" xfId="31179"/>
    <cellStyle name="Moeda 5 4 4 6" xfId="10323"/>
    <cellStyle name="Moeda 5 4 4 6 2" xfId="21699"/>
    <cellStyle name="Moeda 5 4 4 6 3" xfId="33075"/>
    <cellStyle name="Moeda 5 4 4 7" xfId="12219"/>
    <cellStyle name="Moeda 5 4 4 8" xfId="23595"/>
    <cellStyle name="Moeda 5 4 4 9" xfId="34971"/>
    <cellStyle name="Moeda 5 4 5" xfId="1158"/>
    <cellStyle name="Moeda 5 4 5 10" xfId="37183"/>
    <cellStyle name="Moeda 5 4 5 2" xfId="3055"/>
    <cellStyle name="Moeda 5 4 5 2 2" xfId="14431"/>
    <cellStyle name="Moeda 5 4 5 2 3" xfId="25807"/>
    <cellStyle name="Moeda 5 4 5 3" xfId="4951"/>
    <cellStyle name="Moeda 5 4 5 3 2" xfId="16327"/>
    <cellStyle name="Moeda 5 4 5 3 3" xfId="27703"/>
    <cellStyle name="Moeda 5 4 5 4" xfId="6847"/>
    <cellStyle name="Moeda 5 4 5 4 2" xfId="18223"/>
    <cellStyle name="Moeda 5 4 5 4 3" xfId="29599"/>
    <cellStyle name="Moeda 5 4 5 5" xfId="8743"/>
    <cellStyle name="Moeda 5 4 5 5 2" xfId="20119"/>
    <cellStyle name="Moeda 5 4 5 5 3" xfId="31495"/>
    <cellStyle name="Moeda 5 4 5 6" xfId="10639"/>
    <cellStyle name="Moeda 5 4 5 6 2" xfId="22015"/>
    <cellStyle name="Moeda 5 4 5 6 3" xfId="33391"/>
    <cellStyle name="Moeda 5 4 5 7" xfId="12535"/>
    <cellStyle name="Moeda 5 4 5 8" xfId="23911"/>
    <cellStyle name="Moeda 5 4 5 9" xfId="35287"/>
    <cellStyle name="Moeda 5 4 6" xfId="1474"/>
    <cellStyle name="Moeda 5 4 6 10" xfId="37499"/>
    <cellStyle name="Moeda 5 4 6 2" xfId="3371"/>
    <cellStyle name="Moeda 5 4 6 2 2" xfId="14747"/>
    <cellStyle name="Moeda 5 4 6 2 3" xfId="26123"/>
    <cellStyle name="Moeda 5 4 6 3" xfId="5267"/>
    <cellStyle name="Moeda 5 4 6 3 2" xfId="16643"/>
    <cellStyle name="Moeda 5 4 6 3 3" xfId="28019"/>
    <cellStyle name="Moeda 5 4 6 4" xfId="7163"/>
    <cellStyle name="Moeda 5 4 6 4 2" xfId="18539"/>
    <cellStyle name="Moeda 5 4 6 4 3" xfId="29915"/>
    <cellStyle name="Moeda 5 4 6 5" xfId="9059"/>
    <cellStyle name="Moeda 5 4 6 5 2" xfId="20435"/>
    <cellStyle name="Moeda 5 4 6 5 3" xfId="31811"/>
    <cellStyle name="Moeda 5 4 6 6" xfId="10955"/>
    <cellStyle name="Moeda 5 4 6 6 2" xfId="22331"/>
    <cellStyle name="Moeda 5 4 6 6 3" xfId="33707"/>
    <cellStyle name="Moeda 5 4 6 7" xfId="12851"/>
    <cellStyle name="Moeda 5 4 6 8" xfId="24227"/>
    <cellStyle name="Moeda 5 4 6 9" xfId="35603"/>
    <cellStyle name="Moeda 5 4 7" xfId="1790"/>
    <cellStyle name="Moeda 5 4 7 10" xfId="37815"/>
    <cellStyle name="Moeda 5 4 7 2" xfId="3687"/>
    <cellStyle name="Moeda 5 4 7 2 2" xfId="15063"/>
    <cellStyle name="Moeda 5 4 7 2 3" xfId="26439"/>
    <cellStyle name="Moeda 5 4 7 3" xfId="5583"/>
    <cellStyle name="Moeda 5 4 7 3 2" xfId="16959"/>
    <cellStyle name="Moeda 5 4 7 3 3" xfId="28335"/>
    <cellStyle name="Moeda 5 4 7 4" xfId="7479"/>
    <cellStyle name="Moeda 5 4 7 4 2" xfId="18855"/>
    <cellStyle name="Moeda 5 4 7 4 3" xfId="30231"/>
    <cellStyle name="Moeda 5 4 7 5" xfId="9375"/>
    <cellStyle name="Moeda 5 4 7 5 2" xfId="20751"/>
    <cellStyle name="Moeda 5 4 7 5 3" xfId="32127"/>
    <cellStyle name="Moeda 5 4 7 6" xfId="11271"/>
    <cellStyle name="Moeda 5 4 7 6 2" xfId="22647"/>
    <cellStyle name="Moeda 5 4 7 6 3" xfId="34023"/>
    <cellStyle name="Moeda 5 4 7 7" xfId="13167"/>
    <cellStyle name="Moeda 5 4 7 8" xfId="24543"/>
    <cellStyle name="Moeda 5 4 7 9" xfId="35919"/>
    <cellStyle name="Moeda 5 4 8" xfId="2106"/>
    <cellStyle name="Moeda 5 4 8 2" xfId="13483"/>
    <cellStyle name="Moeda 5 4 8 3" xfId="24859"/>
    <cellStyle name="Moeda 5 4 9" xfId="4003"/>
    <cellStyle name="Moeda 5 4 9 2" xfId="15379"/>
    <cellStyle name="Moeda 5 4 9 3" xfId="26755"/>
    <cellStyle name="Moeda 5 5" xfId="231"/>
    <cellStyle name="Moeda 5 5 10" xfId="5921"/>
    <cellStyle name="Moeda 5 5 10 2" xfId="17297"/>
    <cellStyle name="Moeda 5 5 10 3" xfId="28673"/>
    <cellStyle name="Moeda 5 5 11" xfId="7817"/>
    <cellStyle name="Moeda 5 5 11 2" xfId="19193"/>
    <cellStyle name="Moeda 5 5 11 3" xfId="30569"/>
    <cellStyle name="Moeda 5 5 12" xfId="9713"/>
    <cellStyle name="Moeda 5 5 12 2" xfId="21089"/>
    <cellStyle name="Moeda 5 5 12 3" xfId="32465"/>
    <cellStyle name="Moeda 5 5 13" xfId="11609"/>
    <cellStyle name="Moeda 5 5 14" xfId="22985"/>
    <cellStyle name="Moeda 5 5 15" xfId="34361"/>
    <cellStyle name="Moeda 5 5 16" xfId="36257"/>
    <cellStyle name="Moeda 5 5 2" xfId="389"/>
    <cellStyle name="Moeda 5 5 2 10" xfId="7975"/>
    <cellStyle name="Moeda 5 5 2 10 2" xfId="19351"/>
    <cellStyle name="Moeda 5 5 2 10 3" xfId="30727"/>
    <cellStyle name="Moeda 5 5 2 11" xfId="9871"/>
    <cellStyle name="Moeda 5 5 2 11 2" xfId="21247"/>
    <cellStyle name="Moeda 5 5 2 11 3" xfId="32623"/>
    <cellStyle name="Moeda 5 5 2 12" xfId="11767"/>
    <cellStyle name="Moeda 5 5 2 13" xfId="23143"/>
    <cellStyle name="Moeda 5 5 2 14" xfId="34519"/>
    <cellStyle name="Moeda 5 5 2 15" xfId="36415"/>
    <cellStyle name="Moeda 5 5 2 2" xfId="706"/>
    <cellStyle name="Moeda 5 5 2 2 10" xfId="36731"/>
    <cellStyle name="Moeda 5 5 2 2 2" xfId="2603"/>
    <cellStyle name="Moeda 5 5 2 2 2 2" xfId="13979"/>
    <cellStyle name="Moeda 5 5 2 2 2 3" xfId="25355"/>
    <cellStyle name="Moeda 5 5 2 2 3" xfId="4499"/>
    <cellStyle name="Moeda 5 5 2 2 3 2" xfId="15875"/>
    <cellStyle name="Moeda 5 5 2 2 3 3" xfId="27251"/>
    <cellStyle name="Moeda 5 5 2 2 4" xfId="6395"/>
    <cellStyle name="Moeda 5 5 2 2 4 2" xfId="17771"/>
    <cellStyle name="Moeda 5 5 2 2 4 3" xfId="29147"/>
    <cellStyle name="Moeda 5 5 2 2 5" xfId="8291"/>
    <cellStyle name="Moeda 5 5 2 2 5 2" xfId="19667"/>
    <cellStyle name="Moeda 5 5 2 2 5 3" xfId="31043"/>
    <cellStyle name="Moeda 5 5 2 2 6" xfId="10187"/>
    <cellStyle name="Moeda 5 5 2 2 6 2" xfId="21563"/>
    <cellStyle name="Moeda 5 5 2 2 6 3" xfId="32939"/>
    <cellStyle name="Moeda 5 5 2 2 7" xfId="12083"/>
    <cellStyle name="Moeda 5 5 2 2 8" xfId="23459"/>
    <cellStyle name="Moeda 5 5 2 2 9" xfId="34835"/>
    <cellStyle name="Moeda 5 5 2 3" xfId="1022"/>
    <cellStyle name="Moeda 5 5 2 3 10" xfId="37047"/>
    <cellStyle name="Moeda 5 5 2 3 2" xfId="2919"/>
    <cellStyle name="Moeda 5 5 2 3 2 2" xfId="14295"/>
    <cellStyle name="Moeda 5 5 2 3 2 3" xfId="25671"/>
    <cellStyle name="Moeda 5 5 2 3 3" xfId="4815"/>
    <cellStyle name="Moeda 5 5 2 3 3 2" xfId="16191"/>
    <cellStyle name="Moeda 5 5 2 3 3 3" xfId="27567"/>
    <cellStyle name="Moeda 5 5 2 3 4" xfId="6711"/>
    <cellStyle name="Moeda 5 5 2 3 4 2" xfId="18087"/>
    <cellStyle name="Moeda 5 5 2 3 4 3" xfId="29463"/>
    <cellStyle name="Moeda 5 5 2 3 5" xfId="8607"/>
    <cellStyle name="Moeda 5 5 2 3 5 2" xfId="19983"/>
    <cellStyle name="Moeda 5 5 2 3 5 3" xfId="31359"/>
    <cellStyle name="Moeda 5 5 2 3 6" xfId="10503"/>
    <cellStyle name="Moeda 5 5 2 3 6 2" xfId="21879"/>
    <cellStyle name="Moeda 5 5 2 3 6 3" xfId="33255"/>
    <cellStyle name="Moeda 5 5 2 3 7" xfId="12399"/>
    <cellStyle name="Moeda 5 5 2 3 8" xfId="23775"/>
    <cellStyle name="Moeda 5 5 2 3 9" xfId="35151"/>
    <cellStyle name="Moeda 5 5 2 4" xfId="1338"/>
    <cellStyle name="Moeda 5 5 2 4 10" xfId="37363"/>
    <cellStyle name="Moeda 5 5 2 4 2" xfId="3235"/>
    <cellStyle name="Moeda 5 5 2 4 2 2" xfId="14611"/>
    <cellStyle name="Moeda 5 5 2 4 2 3" xfId="25987"/>
    <cellStyle name="Moeda 5 5 2 4 3" xfId="5131"/>
    <cellStyle name="Moeda 5 5 2 4 3 2" xfId="16507"/>
    <cellStyle name="Moeda 5 5 2 4 3 3" xfId="27883"/>
    <cellStyle name="Moeda 5 5 2 4 4" xfId="7027"/>
    <cellStyle name="Moeda 5 5 2 4 4 2" xfId="18403"/>
    <cellStyle name="Moeda 5 5 2 4 4 3" xfId="29779"/>
    <cellStyle name="Moeda 5 5 2 4 5" xfId="8923"/>
    <cellStyle name="Moeda 5 5 2 4 5 2" xfId="20299"/>
    <cellStyle name="Moeda 5 5 2 4 5 3" xfId="31675"/>
    <cellStyle name="Moeda 5 5 2 4 6" xfId="10819"/>
    <cellStyle name="Moeda 5 5 2 4 6 2" xfId="22195"/>
    <cellStyle name="Moeda 5 5 2 4 6 3" xfId="33571"/>
    <cellStyle name="Moeda 5 5 2 4 7" xfId="12715"/>
    <cellStyle name="Moeda 5 5 2 4 8" xfId="24091"/>
    <cellStyle name="Moeda 5 5 2 4 9" xfId="35467"/>
    <cellStyle name="Moeda 5 5 2 5" xfId="1654"/>
    <cellStyle name="Moeda 5 5 2 5 10" xfId="37679"/>
    <cellStyle name="Moeda 5 5 2 5 2" xfId="3551"/>
    <cellStyle name="Moeda 5 5 2 5 2 2" xfId="14927"/>
    <cellStyle name="Moeda 5 5 2 5 2 3" xfId="26303"/>
    <cellStyle name="Moeda 5 5 2 5 3" xfId="5447"/>
    <cellStyle name="Moeda 5 5 2 5 3 2" xfId="16823"/>
    <cellStyle name="Moeda 5 5 2 5 3 3" xfId="28199"/>
    <cellStyle name="Moeda 5 5 2 5 4" xfId="7343"/>
    <cellStyle name="Moeda 5 5 2 5 4 2" xfId="18719"/>
    <cellStyle name="Moeda 5 5 2 5 4 3" xfId="30095"/>
    <cellStyle name="Moeda 5 5 2 5 5" xfId="9239"/>
    <cellStyle name="Moeda 5 5 2 5 5 2" xfId="20615"/>
    <cellStyle name="Moeda 5 5 2 5 5 3" xfId="31991"/>
    <cellStyle name="Moeda 5 5 2 5 6" xfId="11135"/>
    <cellStyle name="Moeda 5 5 2 5 6 2" xfId="22511"/>
    <cellStyle name="Moeda 5 5 2 5 6 3" xfId="33887"/>
    <cellStyle name="Moeda 5 5 2 5 7" xfId="13031"/>
    <cellStyle name="Moeda 5 5 2 5 8" xfId="24407"/>
    <cellStyle name="Moeda 5 5 2 5 9" xfId="35783"/>
    <cellStyle name="Moeda 5 5 2 6" xfId="1970"/>
    <cellStyle name="Moeda 5 5 2 6 10" xfId="37995"/>
    <cellStyle name="Moeda 5 5 2 6 2" xfId="3867"/>
    <cellStyle name="Moeda 5 5 2 6 2 2" xfId="15243"/>
    <cellStyle name="Moeda 5 5 2 6 2 3" xfId="26619"/>
    <cellStyle name="Moeda 5 5 2 6 3" xfId="5763"/>
    <cellStyle name="Moeda 5 5 2 6 3 2" xfId="17139"/>
    <cellStyle name="Moeda 5 5 2 6 3 3" xfId="28515"/>
    <cellStyle name="Moeda 5 5 2 6 4" xfId="7659"/>
    <cellStyle name="Moeda 5 5 2 6 4 2" xfId="19035"/>
    <cellStyle name="Moeda 5 5 2 6 4 3" xfId="30411"/>
    <cellStyle name="Moeda 5 5 2 6 5" xfId="9555"/>
    <cellStyle name="Moeda 5 5 2 6 5 2" xfId="20931"/>
    <cellStyle name="Moeda 5 5 2 6 5 3" xfId="32307"/>
    <cellStyle name="Moeda 5 5 2 6 6" xfId="11451"/>
    <cellStyle name="Moeda 5 5 2 6 6 2" xfId="22827"/>
    <cellStyle name="Moeda 5 5 2 6 6 3" xfId="34203"/>
    <cellStyle name="Moeda 5 5 2 6 7" xfId="13347"/>
    <cellStyle name="Moeda 5 5 2 6 8" xfId="24723"/>
    <cellStyle name="Moeda 5 5 2 6 9" xfId="36099"/>
    <cellStyle name="Moeda 5 5 2 7" xfId="2286"/>
    <cellStyle name="Moeda 5 5 2 7 2" xfId="13663"/>
    <cellStyle name="Moeda 5 5 2 7 3" xfId="25039"/>
    <cellStyle name="Moeda 5 5 2 8" xfId="4183"/>
    <cellStyle name="Moeda 5 5 2 8 2" xfId="15559"/>
    <cellStyle name="Moeda 5 5 2 8 3" xfId="26935"/>
    <cellStyle name="Moeda 5 5 2 9" xfId="6079"/>
    <cellStyle name="Moeda 5 5 2 9 2" xfId="17455"/>
    <cellStyle name="Moeda 5 5 2 9 3" xfId="28831"/>
    <cellStyle name="Moeda 5 5 3" xfId="548"/>
    <cellStyle name="Moeda 5 5 3 10" xfId="36573"/>
    <cellStyle name="Moeda 5 5 3 2" xfId="2445"/>
    <cellStyle name="Moeda 5 5 3 2 2" xfId="13821"/>
    <cellStyle name="Moeda 5 5 3 2 3" xfId="25197"/>
    <cellStyle name="Moeda 5 5 3 3" xfId="4341"/>
    <cellStyle name="Moeda 5 5 3 3 2" xfId="15717"/>
    <cellStyle name="Moeda 5 5 3 3 3" xfId="27093"/>
    <cellStyle name="Moeda 5 5 3 4" xfId="6237"/>
    <cellStyle name="Moeda 5 5 3 4 2" xfId="17613"/>
    <cellStyle name="Moeda 5 5 3 4 3" xfId="28989"/>
    <cellStyle name="Moeda 5 5 3 5" xfId="8133"/>
    <cellStyle name="Moeda 5 5 3 5 2" xfId="19509"/>
    <cellStyle name="Moeda 5 5 3 5 3" xfId="30885"/>
    <cellStyle name="Moeda 5 5 3 6" xfId="10029"/>
    <cellStyle name="Moeda 5 5 3 6 2" xfId="21405"/>
    <cellStyle name="Moeda 5 5 3 6 3" xfId="32781"/>
    <cellStyle name="Moeda 5 5 3 7" xfId="11925"/>
    <cellStyle name="Moeda 5 5 3 8" xfId="23301"/>
    <cellStyle name="Moeda 5 5 3 9" xfId="34677"/>
    <cellStyle name="Moeda 5 5 4" xfId="864"/>
    <cellStyle name="Moeda 5 5 4 10" xfId="36889"/>
    <cellStyle name="Moeda 5 5 4 2" xfId="2761"/>
    <cellStyle name="Moeda 5 5 4 2 2" xfId="14137"/>
    <cellStyle name="Moeda 5 5 4 2 3" xfId="25513"/>
    <cellStyle name="Moeda 5 5 4 3" xfId="4657"/>
    <cellStyle name="Moeda 5 5 4 3 2" xfId="16033"/>
    <cellStyle name="Moeda 5 5 4 3 3" xfId="27409"/>
    <cellStyle name="Moeda 5 5 4 4" xfId="6553"/>
    <cellStyle name="Moeda 5 5 4 4 2" xfId="17929"/>
    <cellStyle name="Moeda 5 5 4 4 3" xfId="29305"/>
    <cellStyle name="Moeda 5 5 4 5" xfId="8449"/>
    <cellStyle name="Moeda 5 5 4 5 2" xfId="19825"/>
    <cellStyle name="Moeda 5 5 4 5 3" xfId="31201"/>
    <cellStyle name="Moeda 5 5 4 6" xfId="10345"/>
    <cellStyle name="Moeda 5 5 4 6 2" xfId="21721"/>
    <cellStyle name="Moeda 5 5 4 6 3" xfId="33097"/>
    <cellStyle name="Moeda 5 5 4 7" xfId="12241"/>
    <cellStyle name="Moeda 5 5 4 8" xfId="23617"/>
    <cellStyle name="Moeda 5 5 4 9" xfId="34993"/>
    <cellStyle name="Moeda 5 5 5" xfId="1180"/>
    <cellStyle name="Moeda 5 5 5 10" xfId="37205"/>
    <cellStyle name="Moeda 5 5 5 2" xfId="3077"/>
    <cellStyle name="Moeda 5 5 5 2 2" xfId="14453"/>
    <cellStyle name="Moeda 5 5 5 2 3" xfId="25829"/>
    <cellStyle name="Moeda 5 5 5 3" xfId="4973"/>
    <cellStyle name="Moeda 5 5 5 3 2" xfId="16349"/>
    <cellStyle name="Moeda 5 5 5 3 3" xfId="27725"/>
    <cellStyle name="Moeda 5 5 5 4" xfId="6869"/>
    <cellStyle name="Moeda 5 5 5 4 2" xfId="18245"/>
    <cellStyle name="Moeda 5 5 5 4 3" xfId="29621"/>
    <cellStyle name="Moeda 5 5 5 5" xfId="8765"/>
    <cellStyle name="Moeda 5 5 5 5 2" xfId="20141"/>
    <cellStyle name="Moeda 5 5 5 5 3" xfId="31517"/>
    <cellStyle name="Moeda 5 5 5 6" xfId="10661"/>
    <cellStyle name="Moeda 5 5 5 6 2" xfId="22037"/>
    <cellStyle name="Moeda 5 5 5 6 3" xfId="33413"/>
    <cellStyle name="Moeda 5 5 5 7" xfId="12557"/>
    <cellStyle name="Moeda 5 5 5 8" xfId="23933"/>
    <cellStyle name="Moeda 5 5 5 9" xfId="35309"/>
    <cellStyle name="Moeda 5 5 6" xfId="1496"/>
    <cellStyle name="Moeda 5 5 6 10" xfId="37521"/>
    <cellStyle name="Moeda 5 5 6 2" xfId="3393"/>
    <cellStyle name="Moeda 5 5 6 2 2" xfId="14769"/>
    <cellStyle name="Moeda 5 5 6 2 3" xfId="26145"/>
    <cellStyle name="Moeda 5 5 6 3" xfId="5289"/>
    <cellStyle name="Moeda 5 5 6 3 2" xfId="16665"/>
    <cellStyle name="Moeda 5 5 6 3 3" xfId="28041"/>
    <cellStyle name="Moeda 5 5 6 4" xfId="7185"/>
    <cellStyle name="Moeda 5 5 6 4 2" xfId="18561"/>
    <cellStyle name="Moeda 5 5 6 4 3" xfId="29937"/>
    <cellStyle name="Moeda 5 5 6 5" xfId="9081"/>
    <cellStyle name="Moeda 5 5 6 5 2" xfId="20457"/>
    <cellStyle name="Moeda 5 5 6 5 3" xfId="31833"/>
    <cellStyle name="Moeda 5 5 6 6" xfId="10977"/>
    <cellStyle name="Moeda 5 5 6 6 2" xfId="22353"/>
    <cellStyle name="Moeda 5 5 6 6 3" xfId="33729"/>
    <cellStyle name="Moeda 5 5 6 7" xfId="12873"/>
    <cellStyle name="Moeda 5 5 6 8" xfId="24249"/>
    <cellStyle name="Moeda 5 5 6 9" xfId="35625"/>
    <cellStyle name="Moeda 5 5 7" xfId="1812"/>
    <cellStyle name="Moeda 5 5 7 10" xfId="37837"/>
    <cellStyle name="Moeda 5 5 7 2" xfId="3709"/>
    <cellStyle name="Moeda 5 5 7 2 2" xfId="15085"/>
    <cellStyle name="Moeda 5 5 7 2 3" xfId="26461"/>
    <cellStyle name="Moeda 5 5 7 3" xfId="5605"/>
    <cellStyle name="Moeda 5 5 7 3 2" xfId="16981"/>
    <cellStyle name="Moeda 5 5 7 3 3" xfId="28357"/>
    <cellStyle name="Moeda 5 5 7 4" xfId="7501"/>
    <cellStyle name="Moeda 5 5 7 4 2" xfId="18877"/>
    <cellStyle name="Moeda 5 5 7 4 3" xfId="30253"/>
    <cellStyle name="Moeda 5 5 7 5" xfId="9397"/>
    <cellStyle name="Moeda 5 5 7 5 2" xfId="20773"/>
    <cellStyle name="Moeda 5 5 7 5 3" xfId="32149"/>
    <cellStyle name="Moeda 5 5 7 6" xfId="11293"/>
    <cellStyle name="Moeda 5 5 7 6 2" xfId="22669"/>
    <cellStyle name="Moeda 5 5 7 6 3" xfId="34045"/>
    <cellStyle name="Moeda 5 5 7 7" xfId="13189"/>
    <cellStyle name="Moeda 5 5 7 8" xfId="24565"/>
    <cellStyle name="Moeda 5 5 7 9" xfId="35941"/>
    <cellStyle name="Moeda 5 5 8" xfId="2128"/>
    <cellStyle name="Moeda 5 5 8 2" xfId="13505"/>
    <cellStyle name="Moeda 5 5 8 3" xfId="24881"/>
    <cellStyle name="Moeda 5 5 9" xfId="4025"/>
    <cellStyle name="Moeda 5 5 9 2" xfId="15401"/>
    <cellStyle name="Moeda 5 5 9 3" xfId="26777"/>
    <cellStyle name="Moeda 5 6" xfId="299"/>
    <cellStyle name="Moeda 5 6 10" xfId="7885"/>
    <cellStyle name="Moeda 5 6 10 2" xfId="19261"/>
    <cellStyle name="Moeda 5 6 10 3" xfId="30637"/>
    <cellStyle name="Moeda 5 6 11" xfId="9781"/>
    <cellStyle name="Moeda 5 6 11 2" xfId="21157"/>
    <cellStyle name="Moeda 5 6 11 3" xfId="32533"/>
    <cellStyle name="Moeda 5 6 12" xfId="11677"/>
    <cellStyle name="Moeda 5 6 13" xfId="23053"/>
    <cellStyle name="Moeda 5 6 14" xfId="34429"/>
    <cellStyle name="Moeda 5 6 15" xfId="36325"/>
    <cellStyle name="Moeda 5 6 2" xfId="616"/>
    <cellStyle name="Moeda 5 6 2 10" xfId="36641"/>
    <cellStyle name="Moeda 5 6 2 2" xfId="2513"/>
    <cellStyle name="Moeda 5 6 2 2 2" xfId="13889"/>
    <cellStyle name="Moeda 5 6 2 2 3" xfId="25265"/>
    <cellStyle name="Moeda 5 6 2 3" xfId="4409"/>
    <cellStyle name="Moeda 5 6 2 3 2" xfId="15785"/>
    <cellStyle name="Moeda 5 6 2 3 3" xfId="27161"/>
    <cellStyle name="Moeda 5 6 2 4" xfId="6305"/>
    <cellStyle name="Moeda 5 6 2 4 2" xfId="17681"/>
    <cellStyle name="Moeda 5 6 2 4 3" xfId="29057"/>
    <cellStyle name="Moeda 5 6 2 5" xfId="8201"/>
    <cellStyle name="Moeda 5 6 2 5 2" xfId="19577"/>
    <cellStyle name="Moeda 5 6 2 5 3" xfId="30953"/>
    <cellStyle name="Moeda 5 6 2 6" xfId="10097"/>
    <cellStyle name="Moeda 5 6 2 6 2" xfId="21473"/>
    <cellStyle name="Moeda 5 6 2 6 3" xfId="32849"/>
    <cellStyle name="Moeda 5 6 2 7" xfId="11993"/>
    <cellStyle name="Moeda 5 6 2 8" xfId="23369"/>
    <cellStyle name="Moeda 5 6 2 9" xfId="34745"/>
    <cellStyle name="Moeda 5 6 3" xfId="932"/>
    <cellStyle name="Moeda 5 6 3 10" xfId="36957"/>
    <cellStyle name="Moeda 5 6 3 2" xfId="2829"/>
    <cellStyle name="Moeda 5 6 3 2 2" xfId="14205"/>
    <cellStyle name="Moeda 5 6 3 2 3" xfId="25581"/>
    <cellStyle name="Moeda 5 6 3 3" xfId="4725"/>
    <cellStyle name="Moeda 5 6 3 3 2" xfId="16101"/>
    <cellStyle name="Moeda 5 6 3 3 3" xfId="27477"/>
    <cellStyle name="Moeda 5 6 3 4" xfId="6621"/>
    <cellStyle name="Moeda 5 6 3 4 2" xfId="17997"/>
    <cellStyle name="Moeda 5 6 3 4 3" xfId="29373"/>
    <cellStyle name="Moeda 5 6 3 5" xfId="8517"/>
    <cellStyle name="Moeda 5 6 3 5 2" xfId="19893"/>
    <cellStyle name="Moeda 5 6 3 5 3" xfId="31269"/>
    <cellStyle name="Moeda 5 6 3 6" xfId="10413"/>
    <cellStyle name="Moeda 5 6 3 6 2" xfId="21789"/>
    <cellStyle name="Moeda 5 6 3 6 3" xfId="33165"/>
    <cellStyle name="Moeda 5 6 3 7" xfId="12309"/>
    <cellStyle name="Moeda 5 6 3 8" xfId="23685"/>
    <cellStyle name="Moeda 5 6 3 9" xfId="35061"/>
    <cellStyle name="Moeda 5 6 4" xfId="1248"/>
    <cellStyle name="Moeda 5 6 4 10" xfId="37273"/>
    <cellStyle name="Moeda 5 6 4 2" xfId="3145"/>
    <cellStyle name="Moeda 5 6 4 2 2" xfId="14521"/>
    <cellStyle name="Moeda 5 6 4 2 3" xfId="25897"/>
    <cellStyle name="Moeda 5 6 4 3" xfId="5041"/>
    <cellStyle name="Moeda 5 6 4 3 2" xfId="16417"/>
    <cellStyle name="Moeda 5 6 4 3 3" xfId="27793"/>
    <cellStyle name="Moeda 5 6 4 4" xfId="6937"/>
    <cellStyle name="Moeda 5 6 4 4 2" xfId="18313"/>
    <cellStyle name="Moeda 5 6 4 4 3" xfId="29689"/>
    <cellStyle name="Moeda 5 6 4 5" xfId="8833"/>
    <cellStyle name="Moeda 5 6 4 5 2" xfId="20209"/>
    <cellStyle name="Moeda 5 6 4 5 3" xfId="31585"/>
    <cellStyle name="Moeda 5 6 4 6" xfId="10729"/>
    <cellStyle name="Moeda 5 6 4 6 2" xfId="22105"/>
    <cellStyle name="Moeda 5 6 4 6 3" xfId="33481"/>
    <cellStyle name="Moeda 5 6 4 7" xfId="12625"/>
    <cellStyle name="Moeda 5 6 4 8" xfId="24001"/>
    <cellStyle name="Moeda 5 6 4 9" xfId="35377"/>
    <cellStyle name="Moeda 5 6 5" xfId="1564"/>
    <cellStyle name="Moeda 5 6 5 10" xfId="37589"/>
    <cellStyle name="Moeda 5 6 5 2" xfId="3461"/>
    <cellStyle name="Moeda 5 6 5 2 2" xfId="14837"/>
    <cellStyle name="Moeda 5 6 5 2 3" xfId="26213"/>
    <cellStyle name="Moeda 5 6 5 3" xfId="5357"/>
    <cellStyle name="Moeda 5 6 5 3 2" xfId="16733"/>
    <cellStyle name="Moeda 5 6 5 3 3" xfId="28109"/>
    <cellStyle name="Moeda 5 6 5 4" xfId="7253"/>
    <cellStyle name="Moeda 5 6 5 4 2" xfId="18629"/>
    <cellStyle name="Moeda 5 6 5 4 3" xfId="30005"/>
    <cellStyle name="Moeda 5 6 5 5" xfId="9149"/>
    <cellStyle name="Moeda 5 6 5 5 2" xfId="20525"/>
    <cellStyle name="Moeda 5 6 5 5 3" xfId="31901"/>
    <cellStyle name="Moeda 5 6 5 6" xfId="11045"/>
    <cellStyle name="Moeda 5 6 5 6 2" xfId="22421"/>
    <cellStyle name="Moeda 5 6 5 6 3" xfId="33797"/>
    <cellStyle name="Moeda 5 6 5 7" xfId="12941"/>
    <cellStyle name="Moeda 5 6 5 8" xfId="24317"/>
    <cellStyle name="Moeda 5 6 5 9" xfId="35693"/>
    <cellStyle name="Moeda 5 6 6" xfId="1880"/>
    <cellStyle name="Moeda 5 6 6 10" xfId="37905"/>
    <cellStyle name="Moeda 5 6 6 2" xfId="3777"/>
    <cellStyle name="Moeda 5 6 6 2 2" xfId="15153"/>
    <cellStyle name="Moeda 5 6 6 2 3" xfId="26529"/>
    <cellStyle name="Moeda 5 6 6 3" xfId="5673"/>
    <cellStyle name="Moeda 5 6 6 3 2" xfId="17049"/>
    <cellStyle name="Moeda 5 6 6 3 3" xfId="28425"/>
    <cellStyle name="Moeda 5 6 6 4" xfId="7569"/>
    <cellStyle name="Moeda 5 6 6 4 2" xfId="18945"/>
    <cellStyle name="Moeda 5 6 6 4 3" xfId="30321"/>
    <cellStyle name="Moeda 5 6 6 5" xfId="9465"/>
    <cellStyle name="Moeda 5 6 6 5 2" xfId="20841"/>
    <cellStyle name="Moeda 5 6 6 5 3" xfId="32217"/>
    <cellStyle name="Moeda 5 6 6 6" xfId="11361"/>
    <cellStyle name="Moeda 5 6 6 6 2" xfId="22737"/>
    <cellStyle name="Moeda 5 6 6 6 3" xfId="34113"/>
    <cellStyle name="Moeda 5 6 6 7" xfId="13257"/>
    <cellStyle name="Moeda 5 6 6 8" xfId="24633"/>
    <cellStyle name="Moeda 5 6 6 9" xfId="36009"/>
    <cellStyle name="Moeda 5 6 7" xfId="2196"/>
    <cellStyle name="Moeda 5 6 7 2" xfId="13573"/>
    <cellStyle name="Moeda 5 6 7 3" xfId="24949"/>
    <cellStyle name="Moeda 5 6 8" xfId="4093"/>
    <cellStyle name="Moeda 5 6 8 2" xfId="15469"/>
    <cellStyle name="Moeda 5 6 8 3" xfId="26845"/>
    <cellStyle name="Moeda 5 6 9" xfId="5989"/>
    <cellStyle name="Moeda 5 6 9 2" xfId="17365"/>
    <cellStyle name="Moeda 5 6 9 3" xfId="28741"/>
    <cellStyle name="Moeda 5 7" xfId="458"/>
    <cellStyle name="Moeda 5 7 10" xfId="36483"/>
    <cellStyle name="Moeda 5 7 2" xfId="2355"/>
    <cellStyle name="Moeda 5 7 2 2" xfId="13731"/>
    <cellStyle name="Moeda 5 7 2 3" xfId="25107"/>
    <cellStyle name="Moeda 5 7 3" xfId="4251"/>
    <cellStyle name="Moeda 5 7 3 2" xfId="15627"/>
    <cellStyle name="Moeda 5 7 3 3" xfId="27003"/>
    <cellStyle name="Moeda 5 7 4" xfId="6147"/>
    <cellStyle name="Moeda 5 7 4 2" xfId="17523"/>
    <cellStyle name="Moeda 5 7 4 3" xfId="28899"/>
    <cellStyle name="Moeda 5 7 5" xfId="8043"/>
    <cellStyle name="Moeda 5 7 5 2" xfId="19419"/>
    <cellStyle name="Moeda 5 7 5 3" xfId="30795"/>
    <cellStyle name="Moeda 5 7 6" xfId="9939"/>
    <cellStyle name="Moeda 5 7 6 2" xfId="21315"/>
    <cellStyle name="Moeda 5 7 6 3" xfId="32691"/>
    <cellStyle name="Moeda 5 7 7" xfId="11835"/>
    <cellStyle name="Moeda 5 7 8" xfId="23211"/>
    <cellStyle name="Moeda 5 7 9" xfId="34587"/>
    <cellStyle name="Moeda 5 8" xfId="774"/>
    <cellStyle name="Moeda 5 8 10" xfId="36799"/>
    <cellStyle name="Moeda 5 8 2" xfId="2671"/>
    <cellStyle name="Moeda 5 8 2 2" xfId="14047"/>
    <cellStyle name="Moeda 5 8 2 3" xfId="25423"/>
    <cellStyle name="Moeda 5 8 3" xfId="4567"/>
    <cellStyle name="Moeda 5 8 3 2" xfId="15943"/>
    <cellStyle name="Moeda 5 8 3 3" xfId="27319"/>
    <cellStyle name="Moeda 5 8 4" xfId="6463"/>
    <cellStyle name="Moeda 5 8 4 2" xfId="17839"/>
    <cellStyle name="Moeda 5 8 4 3" xfId="29215"/>
    <cellStyle name="Moeda 5 8 5" xfId="8359"/>
    <cellStyle name="Moeda 5 8 5 2" xfId="19735"/>
    <cellStyle name="Moeda 5 8 5 3" xfId="31111"/>
    <cellStyle name="Moeda 5 8 6" xfId="10255"/>
    <cellStyle name="Moeda 5 8 6 2" xfId="21631"/>
    <cellStyle name="Moeda 5 8 6 3" xfId="33007"/>
    <cellStyle name="Moeda 5 8 7" xfId="12151"/>
    <cellStyle name="Moeda 5 8 8" xfId="23527"/>
    <cellStyle name="Moeda 5 8 9" xfId="34903"/>
    <cellStyle name="Moeda 5 9" xfId="1090"/>
    <cellStyle name="Moeda 5 9 10" xfId="37115"/>
    <cellStyle name="Moeda 5 9 2" xfId="2987"/>
    <cellStyle name="Moeda 5 9 2 2" xfId="14363"/>
    <cellStyle name="Moeda 5 9 2 3" xfId="25739"/>
    <cellStyle name="Moeda 5 9 3" xfId="4883"/>
    <cellStyle name="Moeda 5 9 3 2" xfId="16259"/>
    <cellStyle name="Moeda 5 9 3 3" xfId="27635"/>
    <cellStyle name="Moeda 5 9 4" xfId="6779"/>
    <cellStyle name="Moeda 5 9 4 2" xfId="18155"/>
    <cellStyle name="Moeda 5 9 4 3" xfId="29531"/>
    <cellStyle name="Moeda 5 9 5" xfId="8675"/>
    <cellStyle name="Moeda 5 9 5 2" xfId="20051"/>
    <cellStyle name="Moeda 5 9 5 3" xfId="31427"/>
    <cellStyle name="Moeda 5 9 6" xfId="10571"/>
    <cellStyle name="Moeda 5 9 6 2" xfId="21947"/>
    <cellStyle name="Moeda 5 9 6 3" xfId="33323"/>
    <cellStyle name="Moeda 5 9 7" xfId="12467"/>
    <cellStyle name="Moeda 5 9 8" xfId="23843"/>
    <cellStyle name="Moeda 5 9 9" xfId="35219"/>
    <cellStyle name="Moeda 6" xfId="68"/>
    <cellStyle name="Moeda 6 2" xfId="38131"/>
    <cellStyle name="Moeda 7" xfId="13"/>
    <cellStyle name="Neutra" xfId="32" builtinId="28" customBuiltin="1"/>
    <cellStyle name="Normal" xfId="0" builtinId="0"/>
    <cellStyle name="Normal 10" xfId="38054"/>
    <cellStyle name="Normal 10 2" xfId="38098"/>
    <cellStyle name="Normal 10 3" xfId="38144"/>
    <cellStyle name="Normal 10 4" xfId="38065"/>
    <cellStyle name="Normal 11" xfId="38055"/>
    <cellStyle name="Normal 11 2" xfId="38099"/>
    <cellStyle name="Normal 11 3" xfId="38066"/>
    <cellStyle name="Normal 12" xfId="38056"/>
    <cellStyle name="Normal 12 2" xfId="38100"/>
    <cellStyle name="Normal 12 3" xfId="38067"/>
    <cellStyle name="Normal 13" xfId="38057"/>
    <cellStyle name="Normal 13 2" xfId="38068"/>
    <cellStyle name="Normal 14" xfId="6"/>
    <cellStyle name="Normal 14 2" xfId="38145"/>
    <cellStyle name="Normal 15" xfId="17"/>
    <cellStyle name="Normal 15 2" xfId="38101"/>
    <cellStyle name="Normal 16" xfId="11"/>
    <cellStyle name="Normal 16 2" xfId="38146"/>
    <cellStyle name="Normal 17" xfId="65"/>
    <cellStyle name="Normal 17 2" xfId="38147"/>
    <cellStyle name="Normal 18" xfId="38161"/>
    <cellStyle name="Normal 19" xfId="38168"/>
    <cellStyle name="Normal 2" xfId="14"/>
    <cellStyle name="Normal 2 10" xfId="100"/>
    <cellStyle name="Normal 2 11" xfId="101"/>
    <cellStyle name="Normal 2 12" xfId="102"/>
    <cellStyle name="Normal 2 13" xfId="103"/>
    <cellStyle name="Normal 2 14" xfId="104"/>
    <cellStyle name="Normal 2 15" xfId="38162"/>
    <cellStyle name="Normal 2 2" xfId="3"/>
    <cellStyle name="Normal 2 2 2" xfId="5"/>
    <cellStyle name="Normal 2 2 3" xfId="38069"/>
    <cellStyle name="Normal 2 2 4" xfId="38163"/>
    <cellStyle name="Normal 2 3" xfId="105"/>
    <cellStyle name="Normal 2 3 2" xfId="106"/>
    <cellStyle name="Normal 2 3 2 10" xfId="1091"/>
    <cellStyle name="Normal 2 3 2 10 10" xfId="37116"/>
    <cellStyle name="Normal 2 3 2 10 2" xfId="2988"/>
    <cellStyle name="Normal 2 3 2 10 2 2" xfId="14364"/>
    <cellStyle name="Normal 2 3 2 10 2 3" xfId="25740"/>
    <cellStyle name="Normal 2 3 2 10 3" xfId="4884"/>
    <cellStyle name="Normal 2 3 2 10 3 2" xfId="16260"/>
    <cellStyle name="Normal 2 3 2 10 3 3" xfId="27636"/>
    <cellStyle name="Normal 2 3 2 10 4" xfId="6780"/>
    <cellStyle name="Normal 2 3 2 10 4 2" xfId="18156"/>
    <cellStyle name="Normal 2 3 2 10 4 3" xfId="29532"/>
    <cellStyle name="Normal 2 3 2 10 5" xfId="8676"/>
    <cellStyle name="Normal 2 3 2 10 5 2" xfId="20052"/>
    <cellStyle name="Normal 2 3 2 10 5 3" xfId="31428"/>
    <cellStyle name="Normal 2 3 2 10 6" xfId="10572"/>
    <cellStyle name="Normal 2 3 2 10 6 2" xfId="21948"/>
    <cellStyle name="Normal 2 3 2 10 6 3" xfId="33324"/>
    <cellStyle name="Normal 2 3 2 10 7" xfId="12468"/>
    <cellStyle name="Normal 2 3 2 10 8" xfId="23844"/>
    <cellStyle name="Normal 2 3 2 10 9" xfId="35220"/>
    <cellStyle name="Normal 2 3 2 11" xfId="1407"/>
    <cellStyle name="Normal 2 3 2 11 10" xfId="37432"/>
    <cellStyle name="Normal 2 3 2 11 2" xfId="3304"/>
    <cellStyle name="Normal 2 3 2 11 2 2" xfId="14680"/>
    <cellStyle name="Normal 2 3 2 11 2 3" xfId="26056"/>
    <cellStyle name="Normal 2 3 2 11 3" xfId="5200"/>
    <cellStyle name="Normal 2 3 2 11 3 2" xfId="16576"/>
    <cellStyle name="Normal 2 3 2 11 3 3" xfId="27952"/>
    <cellStyle name="Normal 2 3 2 11 4" xfId="7096"/>
    <cellStyle name="Normal 2 3 2 11 4 2" xfId="18472"/>
    <cellStyle name="Normal 2 3 2 11 4 3" xfId="29848"/>
    <cellStyle name="Normal 2 3 2 11 5" xfId="8992"/>
    <cellStyle name="Normal 2 3 2 11 5 2" xfId="20368"/>
    <cellStyle name="Normal 2 3 2 11 5 3" xfId="31744"/>
    <cellStyle name="Normal 2 3 2 11 6" xfId="10888"/>
    <cellStyle name="Normal 2 3 2 11 6 2" xfId="22264"/>
    <cellStyle name="Normal 2 3 2 11 6 3" xfId="33640"/>
    <cellStyle name="Normal 2 3 2 11 7" xfId="12784"/>
    <cellStyle name="Normal 2 3 2 11 8" xfId="24160"/>
    <cellStyle name="Normal 2 3 2 11 9" xfId="35536"/>
    <cellStyle name="Normal 2 3 2 12" xfId="1723"/>
    <cellStyle name="Normal 2 3 2 12 10" xfId="37748"/>
    <cellStyle name="Normal 2 3 2 12 2" xfId="3620"/>
    <cellStyle name="Normal 2 3 2 12 2 2" xfId="14996"/>
    <cellStyle name="Normal 2 3 2 12 2 3" xfId="26372"/>
    <cellStyle name="Normal 2 3 2 12 3" xfId="5516"/>
    <cellStyle name="Normal 2 3 2 12 3 2" xfId="16892"/>
    <cellStyle name="Normal 2 3 2 12 3 3" xfId="28268"/>
    <cellStyle name="Normal 2 3 2 12 4" xfId="7412"/>
    <cellStyle name="Normal 2 3 2 12 4 2" xfId="18788"/>
    <cellStyle name="Normal 2 3 2 12 4 3" xfId="30164"/>
    <cellStyle name="Normal 2 3 2 12 5" xfId="9308"/>
    <cellStyle name="Normal 2 3 2 12 5 2" xfId="20684"/>
    <cellStyle name="Normal 2 3 2 12 5 3" xfId="32060"/>
    <cellStyle name="Normal 2 3 2 12 6" xfId="11204"/>
    <cellStyle name="Normal 2 3 2 12 6 2" xfId="22580"/>
    <cellStyle name="Normal 2 3 2 12 6 3" xfId="33956"/>
    <cellStyle name="Normal 2 3 2 12 7" xfId="13100"/>
    <cellStyle name="Normal 2 3 2 12 8" xfId="24476"/>
    <cellStyle name="Normal 2 3 2 12 9" xfId="35852"/>
    <cellStyle name="Normal 2 3 2 13" xfId="2039"/>
    <cellStyle name="Normal 2 3 2 13 2" xfId="13416"/>
    <cellStyle name="Normal 2 3 2 13 3" xfId="24792"/>
    <cellStyle name="Normal 2 3 2 14" xfId="3936"/>
    <cellStyle name="Normal 2 3 2 14 2" xfId="15312"/>
    <cellStyle name="Normal 2 3 2 14 3" xfId="26688"/>
    <cellStyle name="Normal 2 3 2 15" xfId="5832"/>
    <cellStyle name="Normal 2 3 2 15 2" xfId="17208"/>
    <cellStyle name="Normal 2 3 2 15 3" xfId="28584"/>
    <cellStyle name="Normal 2 3 2 16" xfId="7728"/>
    <cellStyle name="Normal 2 3 2 16 2" xfId="19104"/>
    <cellStyle name="Normal 2 3 2 16 3" xfId="30480"/>
    <cellStyle name="Normal 2 3 2 17" xfId="9624"/>
    <cellStyle name="Normal 2 3 2 17 2" xfId="21000"/>
    <cellStyle name="Normal 2 3 2 17 3" xfId="32376"/>
    <cellStyle name="Normal 2 3 2 18" xfId="11520"/>
    <cellStyle name="Normal 2 3 2 19" xfId="22896"/>
    <cellStyle name="Normal 2 3 2 2" xfId="164"/>
    <cellStyle name="Normal 2 3 2 2 10" xfId="3958"/>
    <cellStyle name="Normal 2 3 2 2 10 2" xfId="15334"/>
    <cellStyle name="Normal 2 3 2 2 10 3" xfId="26710"/>
    <cellStyle name="Normal 2 3 2 2 11" xfId="5854"/>
    <cellStyle name="Normal 2 3 2 2 11 2" xfId="17230"/>
    <cellStyle name="Normal 2 3 2 2 11 3" xfId="28606"/>
    <cellStyle name="Normal 2 3 2 2 12" xfId="7750"/>
    <cellStyle name="Normal 2 3 2 2 12 2" xfId="19126"/>
    <cellStyle name="Normal 2 3 2 2 12 3" xfId="30502"/>
    <cellStyle name="Normal 2 3 2 2 13" xfId="9646"/>
    <cellStyle name="Normal 2 3 2 2 13 2" xfId="21022"/>
    <cellStyle name="Normal 2 3 2 2 13 3" xfId="32398"/>
    <cellStyle name="Normal 2 3 2 2 14" xfId="11542"/>
    <cellStyle name="Normal 2 3 2 2 15" xfId="22918"/>
    <cellStyle name="Normal 2 3 2 2 16" xfId="34294"/>
    <cellStyle name="Normal 2 3 2 2 17" xfId="36190"/>
    <cellStyle name="Normal 2 3 2 2 2" xfId="254"/>
    <cellStyle name="Normal 2 3 2 2 2 10" xfId="5944"/>
    <cellStyle name="Normal 2 3 2 2 2 10 2" xfId="17320"/>
    <cellStyle name="Normal 2 3 2 2 2 10 3" xfId="28696"/>
    <cellStyle name="Normal 2 3 2 2 2 11" xfId="7840"/>
    <cellStyle name="Normal 2 3 2 2 2 11 2" xfId="19216"/>
    <cellStyle name="Normal 2 3 2 2 2 11 3" xfId="30592"/>
    <cellStyle name="Normal 2 3 2 2 2 12" xfId="9736"/>
    <cellStyle name="Normal 2 3 2 2 2 12 2" xfId="21112"/>
    <cellStyle name="Normal 2 3 2 2 2 12 3" xfId="32488"/>
    <cellStyle name="Normal 2 3 2 2 2 13" xfId="11632"/>
    <cellStyle name="Normal 2 3 2 2 2 14" xfId="23008"/>
    <cellStyle name="Normal 2 3 2 2 2 15" xfId="34384"/>
    <cellStyle name="Normal 2 3 2 2 2 16" xfId="36280"/>
    <cellStyle name="Normal 2 3 2 2 2 2" xfId="412"/>
    <cellStyle name="Normal 2 3 2 2 2 2 10" xfId="7998"/>
    <cellStyle name="Normal 2 3 2 2 2 2 10 2" xfId="19374"/>
    <cellStyle name="Normal 2 3 2 2 2 2 10 3" xfId="30750"/>
    <cellStyle name="Normal 2 3 2 2 2 2 11" xfId="9894"/>
    <cellStyle name="Normal 2 3 2 2 2 2 11 2" xfId="21270"/>
    <cellStyle name="Normal 2 3 2 2 2 2 11 3" xfId="32646"/>
    <cellStyle name="Normal 2 3 2 2 2 2 12" xfId="11790"/>
    <cellStyle name="Normal 2 3 2 2 2 2 13" xfId="23166"/>
    <cellStyle name="Normal 2 3 2 2 2 2 14" xfId="34542"/>
    <cellStyle name="Normal 2 3 2 2 2 2 15" xfId="36438"/>
    <cellStyle name="Normal 2 3 2 2 2 2 2" xfId="729"/>
    <cellStyle name="Normal 2 3 2 2 2 2 2 10" xfId="36754"/>
    <cellStyle name="Normal 2 3 2 2 2 2 2 2" xfId="2626"/>
    <cellStyle name="Normal 2 3 2 2 2 2 2 2 2" xfId="14002"/>
    <cellStyle name="Normal 2 3 2 2 2 2 2 2 3" xfId="25378"/>
    <cellStyle name="Normal 2 3 2 2 2 2 2 3" xfId="4522"/>
    <cellStyle name="Normal 2 3 2 2 2 2 2 3 2" xfId="15898"/>
    <cellStyle name="Normal 2 3 2 2 2 2 2 3 3" xfId="27274"/>
    <cellStyle name="Normal 2 3 2 2 2 2 2 4" xfId="6418"/>
    <cellStyle name="Normal 2 3 2 2 2 2 2 4 2" xfId="17794"/>
    <cellStyle name="Normal 2 3 2 2 2 2 2 4 3" xfId="29170"/>
    <cellStyle name="Normal 2 3 2 2 2 2 2 5" xfId="8314"/>
    <cellStyle name="Normal 2 3 2 2 2 2 2 5 2" xfId="19690"/>
    <cellStyle name="Normal 2 3 2 2 2 2 2 5 3" xfId="31066"/>
    <cellStyle name="Normal 2 3 2 2 2 2 2 6" xfId="10210"/>
    <cellStyle name="Normal 2 3 2 2 2 2 2 6 2" xfId="21586"/>
    <cellStyle name="Normal 2 3 2 2 2 2 2 6 3" xfId="32962"/>
    <cellStyle name="Normal 2 3 2 2 2 2 2 7" xfId="12106"/>
    <cellStyle name="Normal 2 3 2 2 2 2 2 8" xfId="23482"/>
    <cellStyle name="Normal 2 3 2 2 2 2 2 9" xfId="34858"/>
    <cellStyle name="Normal 2 3 2 2 2 2 3" xfId="1045"/>
    <cellStyle name="Normal 2 3 2 2 2 2 3 10" xfId="37070"/>
    <cellStyle name="Normal 2 3 2 2 2 2 3 2" xfId="2942"/>
    <cellStyle name="Normal 2 3 2 2 2 2 3 2 2" xfId="14318"/>
    <cellStyle name="Normal 2 3 2 2 2 2 3 2 3" xfId="25694"/>
    <cellStyle name="Normal 2 3 2 2 2 2 3 3" xfId="4838"/>
    <cellStyle name="Normal 2 3 2 2 2 2 3 3 2" xfId="16214"/>
    <cellStyle name="Normal 2 3 2 2 2 2 3 3 3" xfId="27590"/>
    <cellStyle name="Normal 2 3 2 2 2 2 3 4" xfId="6734"/>
    <cellStyle name="Normal 2 3 2 2 2 2 3 4 2" xfId="18110"/>
    <cellStyle name="Normal 2 3 2 2 2 2 3 4 3" xfId="29486"/>
    <cellStyle name="Normal 2 3 2 2 2 2 3 5" xfId="8630"/>
    <cellStyle name="Normal 2 3 2 2 2 2 3 5 2" xfId="20006"/>
    <cellStyle name="Normal 2 3 2 2 2 2 3 5 3" xfId="31382"/>
    <cellStyle name="Normal 2 3 2 2 2 2 3 6" xfId="10526"/>
    <cellStyle name="Normal 2 3 2 2 2 2 3 6 2" xfId="21902"/>
    <cellStyle name="Normal 2 3 2 2 2 2 3 6 3" xfId="33278"/>
    <cellStyle name="Normal 2 3 2 2 2 2 3 7" xfId="12422"/>
    <cellStyle name="Normal 2 3 2 2 2 2 3 8" xfId="23798"/>
    <cellStyle name="Normal 2 3 2 2 2 2 3 9" xfId="35174"/>
    <cellStyle name="Normal 2 3 2 2 2 2 4" xfId="1361"/>
    <cellStyle name="Normal 2 3 2 2 2 2 4 10" xfId="37386"/>
    <cellStyle name="Normal 2 3 2 2 2 2 4 2" xfId="3258"/>
    <cellStyle name="Normal 2 3 2 2 2 2 4 2 2" xfId="14634"/>
    <cellStyle name="Normal 2 3 2 2 2 2 4 2 3" xfId="26010"/>
    <cellStyle name="Normal 2 3 2 2 2 2 4 3" xfId="5154"/>
    <cellStyle name="Normal 2 3 2 2 2 2 4 3 2" xfId="16530"/>
    <cellStyle name="Normal 2 3 2 2 2 2 4 3 3" xfId="27906"/>
    <cellStyle name="Normal 2 3 2 2 2 2 4 4" xfId="7050"/>
    <cellStyle name="Normal 2 3 2 2 2 2 4 4 2" xfId="18426"/>
    <cellStyle name="Normal 2 3 2 2 2 2 4 4 3" xfId="29802"/>
    <cellStyle name="Normal 2 3 2 2 2 2 4 5" xfId="8946"/>
    <cellStyle name="Normal 2 3 2 2 2 2 4 5 2" xfId="20322"/>
    <cellStyle name="Normal 2 3 2 2 2 2 4 5 3" xfId="31698"/>
    <cellStyle name="Normal 2 3 2 2 2 2 4 6" xfId="10842"/>
    <cellStyle name="Normal 2 3 2 2 2 2 4 6 2" xfId="22218"/>
    <cellStyle name="Normal 2 3 2 2 2 2 4 6 3" xfId="33594"/>
    <cellStyle name="Normal 2 3 2 2 2 2 4 7" xfId="12738"/>
    <cellStyle name="Normal 2 3 2 2 2 2 4 8" xfId="24114"/>
    <cellStyle name="Normal 2 3 2 2 2 2 4 9" xfId="35490"/>
    <cellStyle name="Normal 2 3 2 2 2 2 5" xfId="1677"/>
    <cellStyle name="Normal 2 3 2 2 2 2 5 10" xfId="37702"/>
    <cellStyle name="Normal 2 3 2 2 2 2 5 2" xfId="3574"/>
    <cellStyle name="Normal 2 3 2 2 2 2 5 2 2" xfId="14950"/>
    <cellStyle name="Normal 2 3 2 2 2 2 5 2 3" xfId="26326"/>
    <cellStyle name="Normal 2 3 2 2 2 2 5 3" xfId="5470"/>
    <cellStyle name="Normal 2 3 2 2 2 2 5 3 2" xfId="16846"/>
    <cellStyle name="Normal 2 3 2 2 2 2 5 3 3" xfId="28222"/>
    <cellStyle name="Normal 2 3 2 2 2 2 5 4" xfId="7366"/>
    <cellStyle name="Normal 2 3 2 2 2 2 5 4 2" xfId="18742"/>
    <cellStyle name="Normal 2 3 2 2 2 2 5 4 3" xfId="30118"/>
    <cellStyle name="Normal 2 3 2 2 2 2 5 5" xfId="9262"/>
    <cellStyle name="Normal 2 3 2 2 2 2 5 5 2" xfId="20638"/>
    <cellStyle name="Normal 2 3 2 2 2 2 5 5 3" xfId="32014"/>
    <cellStyle name="Normal 2 3 2 2 2 2 5 6" xfId="11158"/>
    <cellStyle name="Normal 2 3 2 2 2 2 5 6 2" xfId="22534"/>
    <cellStyle name="Normal 2 3 2 2 2 2 5 6 3" xfId="33910"/>
    <cellStyle name="Normal 2 3 2 2 2 2 5 7" xfId="13054"/>
    <cellStyle name="Normal 2 3 2 2 2 2 5 8" xfId="24430"/>
    <cellStyle name="Normal 2 3 2 2 2 2 5 9" xfId="35806"/>
    <cellStyle name="Normal 2 3 2 2 2 2 6" xfId="1993"/>
    <cellStyle name="Normal 2 3 2 2 2 2 6 10" xfId="38018"/>
    <cellStyle name="Normal 2 3 2 2 2 2 6 2" xfId="3890"/>
    <cellStyle name="Normal 2 3 2 2 2 2 6 2 2" xfId="15266"/>
    <cellStyle name="Normal 2 3 2 2 2 2 6 2 3" xfId="26642"/>
    <cellStyle name="Normal 2 3 2 2 2 2 6 3" xfId="5786"/>
    <cellStyle name="Normal 2 3 2 2 2 2 6 3 2" xfId="17162"/>
    <cellStyle name="Normal 2 3 2 2 2 2 6 3 3" xfId="28538"/>
    <cellStyle name="Normal 2 3 2 2 2 2 6 4" xfId="7682"/>
    <cellStyle name="Normal 2 3 2 2 2 2 6 4 2" xfId="19058"/>
    <cellStyle name="Normal 2 3 2 2 2 2 6 4 3" xfId="30434"/>
    <cellStyle name="Normal 2 3 2 2 2 2 6 5" xfId="9578"/>
    <cellStyle name="Normal 2 3 2 2 2 2 6 5 2" xfId="20954"/>
    <cellStyle name="Normal 2 3 2 2 2 2 6 5 3" xfId="32330"/>
    <cellStyle name="Normal 2 3 2 2 2 2 6 6" xfId="11474"/>
    <cellStyle name="Normal 2 3 2 2 2 2 6 6 2" xfId="22850"/>
    <cellStyle name="Normal 2 3 2 2 2 2 6 6 3" xfId="34226"/>
    <cellStyle name="Normal 2 3 2 2 2 2 6 7" xfId="13370"/>
    <cellStyle name="Normal 2 3 2 2 2 2 6 8" xfId="24746"/>
    <cellStyle name="Normal 2 3 2 2 2 2 6 9" xfId="36122"/>
    <cellStyle name="Normal 2 3 2 2 2 2 7" xfId="2309"/>
    <cellStyle name="Normal 2 3 2 2 2 2 7 2" xfId="13686"/>
    <cellStyle name="Normal 2 3 2 2 2 2 7 3" xfId="25062"/>
    <cellStyle name="Normal 2 3 2 2 2 2 8" xfId="4206"/>
    <cellStyle name="Normal 2 3 2 2 2 2 8 2" xfId="15582"/>
    <cellStyle name="Normal 2 3 2 2 2 2 8 3" xfId="26958"/>
    <cellStyle name="Normal 2 3 2 2 2 2 9" xfId="6102"/>
    <cellStyle name="Normal 2 3 2 2 2 2 9 2" xfId="17478"/>
    <cellStyle name="Normal 2 3 2 2 2 2 9 3" xfId="28854"/>
    <cellStyle name="Normal 2 3 2 2 2 3" xfId="571"/>
    <cellStyle name="Normal 2 3 2 2 2 3 10" xfId="36596"/>
    <cellStyle name="Normal 2 3 2 2 2 3 2" xfId="2468"/>
    <cellStyle name="Normal 2 3 2 2 2 3 2 2" xfId="13844"/>
    <cellStyle name="Normal 2 3 2 2 2 3 2 3" xfId="25220"/>
    <cellStyle name="Normal 2 3 2 2 2 3 3" xfId="4364"/>
    <cellStyle name="Normal 2 3 2 2 2 3 3 2" xfId="15740"/>
    <cellStyle name="Normal 2 3 2 2 2 3 3 3" xfId="27116"/>
    <cellStyle name="Normal 2 3 2 2 2 3 4" xfId="6260"/>
    <cellStyle name="Normal 2 3 2 2 2 3 4 2" xfId="17636"/>
    <cellStyle name="Normal 2 3 2 2 2 3 4 3" xfId="29012"/>
    <cellStyle name="Normal 2 3 2 2 2 3 5" xfId="8156"/>
    <cellStyle name="Normal 2 3 2 2 2 3 5 2" xfId="19532"/>
    <cellStyle name="Normal 2 3 2 2 2 3 5 3" xfId="30908"/>
    <cellStyle name="Normal 2 3 2 2 2 3 6" xfId="10052"/>
    <cellStyle name="Normal 2 3 2 2 2 3 6 2" xfId="21428"/>
    <cellStyle name="Normal 2 3 2 2 2 3 6 3" xfId="32804"/>
    <cellStyle name="Normal 2 3 2 2 2 3 7" xfId="11948"/>
    <cellStyle name="Normal 2 3 2 2 2 3 8" xfId="23324"/>
    <cellStyle name="Normal 2 3 2 2 2 3 9" xfId="34700"/>
    <cellStyle name="Normal 2 3 2 2 2 4" xfId="887"/>
    <cellStyle name="Normal 2 3 2 2 2 4 10" xfId="36912"/>
    <cellStyle name="Normal 2 3 2 2 2 4 2" xfId="2784"/>
    <cellStyle name="Normal 2 3 2 2 2 4 2 2" xfId="14160"/>
    <cellStyle name="Normal 2 3 2 2 2 4 2 3" xfId="25536"/>
    <cellStyle name="Normal 2 3 2 2 2 4 3" xfId="4680"/>
    <cellStyle name="Normal 2 3 2 2 2 4 3 2" xfId="16056"/>
    <cellStyle name="Normal 2 3 2 2 2 4 3 3" xfId="27432"/>
    <cellStyle name="Normal 2 3 2 2 2 4 4" xfId="6576"/>
    <cellStyle name="Normal 2 3 2 2 2 4 4 2" xfId="17952"/>
    <cellStyle name="Normal 2 3 2 2 2 4 4 3" xfId="29328"/>
    <cellStyle name="Normal 2 3 2 2 2 4 5" xfId="8472"/>
    <cellStyle name="Normal 2 3 2 2 2 4 5 2" xfId="19848"/>
    <cellStyle name="Normal 2 3 2 2 2 4 5 3" xfId="31224"/>
    <cellStyle name="Normal 2 3 2 2 2 4 6" xfId="10368"/>
    <cellStyle name="Normal 2 3 2 2 2 4 6 2" xfId="21744"/>
    <cellStyle name="Normal 2 3 2 2 2 4 6 3" xfId="33120"/>
    <cellStyle name="Normal 2 3 2 2 2 4 7" xfId="12264"/>
    <cellStyle name="Normal 2 3 2 2 2 4 8" xfId="23640"/>
    <cellStyle name="Normal 2 3 2 2 2 4 9" xfId="35016"/>
    <cellStyle name="Normal 2 3 2 2 2 5" xfId="1203"/>
    <cellStyle name="Normal 2 3 2 2 2 5 10" xfId="37228"/>
    <cellStyle name="Normal 2 3 2 2 2 5 2" xfId="3100"/>
    <cellStyle name="Normal 2 3 2 2 2 5 2 2" xfId="14476"/>
    <cellStyle name="Normal 2 3 2 2 2 5 2 3" xfId="25852"/>
    <cellStyle name="Normal 2 3 2 2 2 5 3" xfId="4996"/>
    <cellStyle name="Normal 2 3 2 2 2 5 3 2" xfId="16372"/>
    <cellStyle name="Normal 2 3 2 2 2 5 3 3" xfId="27748"/>
    <cellStyle name="Normal 2 3 2 2 2 5 4" xfId="6892"/>
    <cellStyle name="Normal 2 3 2 2 2 5 4 2" xfId="18268"/>
    <cellStyle name="Normal 2 3 2 2 2 5 4 3" xfId="29644"/>
    <cellStyle name="Normal 2 3 2 2 2 5 5" xfId="8788"/>
    <cellStyle name="Normal 2 3 2 2 2 5 5 2" xfId="20164"/>
    <cellStyle name="Normal 2 3 2 2 2 5 5 3" xfId="31540"/>
    <cellStyle name="Normal 2 3 2 2 2 5 6" xfId="10684"/>
    <cellStyle name="Normal 2 3 2 2 2 5 6 2" xfId="22060"/>
    <cellStyle name="Normal 2 3 2 2 2 5 6 3" xfId="33436"/>
    <cellStyle name="Normal 2 3 2 2 2 5 7" xfId="12580"/>
    <cellStyle name="Normal 2 3 2 2 2 5 8" xfId="23956"/>
    <cellStyle name="Normal 2 3 2 2 2 5 9" xfId="35332"/>
    <cellStyle name="Normal 2 3 2 2 2 6" xfId="1519"/>
    <cellStyle name="Normal 2 3 2 2 2 6 10" xfId="37544"/>
    <cellStyle name="Normal 2 3 2 2 2 6 2" xfId="3416"/>
    <cellStyle name="Normal 2 3 2 2 2 6 2 2" xfId="14792"/>
    <cellStyle name="Normal 2 3 2 2 2 6 2 3" xfId="26168"/>
    <cellStyle name="Normal 2 3 2 2 2 6 3" xfId="5312"/>
    <cellStyle name="Normal 2 3 2 2 2 6 3 2" xfId="16688"/>
    <cellStyle name="Normal 2 3 2 2 2 6 3 3" xfId="28064"/>
    <cellStyle name="Normal 2 3 2 2 2 6 4" xfId="7208"/>
    <cellStyle name="Normal 2 3 2 2 2 6 4 2" xfId="18584"/>
    <cellStyle name="Normal 2 3 2 2 2 6 4 3" xfId="29960"/>
    <cellStyle name="Normal 2 3 2 2 2 6 5" xfId="9104"/>
    <cellStyle name="Normal 2 3 2 2 2 6 5 2" xfId="20480"/>
    <cellStyle name="Normal 2 3 2 2 2 6 5 3" xfId="31856"/>
    <cellStyle name="Normal 2 3 2 2 2 6 6" xfId="11000"/>
    <cellStyle name="Normal 2 3 2 2 2 6 6 2" xfId="22376"/>
    <cellStyle name="Normal 2 3 2 2 2 6 6 3" xfId="33752"/>
    <cellStyle name="Normal 2 3 2 2 2 6 7" xfId="12896"/>
    <cellStyle name="Normal 2 3 2 2 2 6 8" xfId="24272"/>
    <cellStyle name="Normal 2 3 2 2 2 6 9" xfId="35648"/>
    <cellStyle name="Normal 2 3 2 2 2 7" xfId="1835"/>
    <cellStyle name="Normal 2 3 2 2 2 7 10" xfId="37860"/>
    <cellStyle name="Normal 2 3 2 2 2 7 2" xfId="3732"/>
    <cellStyle name="Normal 2 3 2 2 2 7 2 2" xfId="15108"/>
    <cellStyle name="Normal 2 3 2 2 2 7 2 3" xfId="26484"/>
    <cellStyle name="Normal 2 3 2 2 2 7 3" xfId="5628"/>
    <cellStyle name="Normal 2 3 2 2 2 7 3 2" xfId="17004"/>
    <cellStyle name="Normal 2 3 2 2 2 7 3 3" xfId="28380"/>
    <cellStyle name="Normal 2 3 2 2 2 7 4" xfId="7524"/>
    <cellStyle name="Normal 2 3 2 2 2 7 4 2" xfId="18900"/>
    <cellStyle name="Normal 2 3 2 2 2 7 4 3" xfId="30276"/>
    <cellStyle name="Normal 2 3 2 2 2 7 5" xfId="9420"/>
    <cellStyle name="Normal 2 3 2 2 2 7 5 2" xfId="20796"/>
    <cellStyle name="Normal 2 3 2 2 2 7 5 3" xfId="32172"/>
    <cellStyle name="Normal 2 3 2 2 2 7 6" xfId="11316"/>
    <cellStyle name="Normal 2 3 2 2 2 7 6 2" xfId="22692"/>
    <cellStyle name="Normal 2 3 2 2 2 7 6 3" xfId="34068"/>
    <cellStyle name="Normal 2 3 2 2 2 7 7" xfId="13212"/>
    <cellStyle name="Normal 2 3 2 2 2 7 8" xfId="24588"/>
    <cellStyle name="Normal 2 3 2 2 2 7 9" xfId="35964"/>
    <cellStyle name="Normal 2 3 2 2 2 8" xfId="2151"/>
    <cellStyle name="Normal 2 3 2 2 2 8 2" xfId="13528"/>
    <cellStyle name="Normal 2 3 2 2 2 8 3" xfId="24904"/>
    <cellStyle name="Normal 2 3 2 2 2 9" xfId="4048"/>
    <cellStyle name="Normal 2 3 2 2 2 9 2" xfId="15424"/>
    <cellStyle name="Normal 2 3 2 2 2 9 3" xfId="26800"/>
    <cellStyle name="Normal 2 3 2 2 3" xfId="322"/>
    <cellStyle name="Normal 2 3 2 2 3 10" xfId="7908"/>
    <cellStyle name="Normal 2 3 2 2 3 10 2" xfId="19284"/>
    <cellStyle name="Normal 2 3 2 2 3 10 3" xfId="30660"/>
    <cellStyle name="Normal 2 3 2 2 3 11" xfId="9804"/>
    <cellStyle name="Normal 2 3 2 2 3 11 2" xfId="21180"/>
    <cellStyle name="Normal 2 3 2 2 3 11 3" xfId="32556"/>
    <cellStyle name="Normal 2 3 2 2 3 12" xfId="11700"/>
    <cellStyle name="Normal 2 3 2 2 3 13" xfId="23076"/>
    <cellStyle name="Normal 2 3 2 2 3 14" xfId="34452"/>
    <cellStyle name="Normal 2 3 2 2 3 15" xfId="36348"/>
    <cellStyle name="Normal 2 3 2 2 3 2" xfId="639"/>
    <cellStyle name="Normal 2 3 2 2 3 2 10" xfId="36664"/>
    <cellStyle name="Normal 2 3 2 2 3 2 2" xfId="2536"/>
    <cellStyle name="Normal 2 3 2 2 3 2 2 2" xfId="13912"/>
    <cellStyle name="Normal 2 3 2 2 3 2 2 3" xfId="25288"/>
    <cellStyle name="Normal 2 3 2 2 3 2 3" xfId="4432"/>
    <cellStyle name="Normal 2 3 2 2 3 2 3 2" xfId="15808"/>
    <cellStyle name="Normal 2 3 2 2 3 2 3 3" xfId="27184"/>
    <cellStyle name="Normal 2 3 2 2 3 2 4" xfId="6328"/>
    <cellStyle name="Normal 2 3 2 2 3 2 4 2" xfId="17704"/>
    <cellStyle name="Normal 2 3 2 2 3 2 4 3" xfId="29080"/>
    <cellStyle name="Normal 2 3 2 2 3 2 5" xfId="8224"/>
    <cellStyle name="Normal 2 3 2 2 3 2 5 2" xfId="19600"/>
    <cellStyle name="Normal 2 3 2 2 3 2 5 3" xfId="30976"/>
    <cellStyle name="Normal 2 3 2 2 3 2 6" xfId="10120"/>
    <cellStyle name="Normal 2 3 2 2 3 2 6 2" xfId="21496"/>
    <cellStyle name="Normal 2 3 2 2 3 2 6 3" xfId="32872"/>
    <cellStyle name="Normal 2 3 2 2 3 2 7" xfId="12016"/>
    <cellStyle name="Normal 2 3 2 2 3 2 8" xfId="23392"/>
    <cellStyle name="Normal 2 3 2 2 3 2 9" xfId="34768"/>
    <cellStyle name="Normal 2 3 2 2 3 3" xfId="955"/>
    <cellStyle name="Normal 2 3 2 2 3 3 10" xfId="36980"/>
    <cellStyle name="Normal 2 3 2 2 3 3 2" xfId="2852"/>
    <cellStyle name="Normal 2 3 2 2 3 3 2 2" xfId="14228"/>
    <cellStyle name="Normal 2 3 2 2 3 3 2 3" xfId="25604"/>
    <cellStyle name="Normal 2 3 2 2 3 3 3" xfId="4748"/>
    <cellStyle name="Normal 2 3 2 2 3 3 3 2" xfId="16124"/>
    <cellStyle name="Normal 2 3 2 2 3 3 3 3" xfId="27500"/>
    <cellStyle name="Normal 2 3 2 2 3 3 4" xfId="6644"/>
    <cellStyle name="Normal 2 3 2 2 3 3 4 2" xfId="18020"/>
    <cellStyle name="Normal 2 3 2 2 3 3 4 3" xfId="29396"/>
    <cellStyle name="Normal 2 3 2 2 3 3 5" xfId="8540"/>
    <cellStyle name="Normal 2 3 2 2 3 3 5 2" xfId="19916"/>
    <cellStyle name="Normal 2 3 2 2 3 3 5 3" xfId="31292"/>
    <cellStyle name="Normal 2 3 2 2 3 3 6" xfId="10436"/>
    <cellStyle name="Normal 2 3 2 2 3 3 6 2" xfId="21812"/>
    <cellStyle name="Normal 2 3 2 2 3 3 6 3" xfId="33188"/>
    <cellStyle name="Normal 2 3 2 2 3 3 7" xfId="12332"/>
    <cellStyle name="Normal 2 3 2 2 3 3 8" xfId="23708"/>
    <cellStyle name="Normal 2 3 2 2 3 3 9" xfId="35084"/>
    <cellStyle name="Normal 2 3 2 2 3 4" xfId="1271"/>
    <cellStyle name="Normal 2 3 2 2 3 4 10" xfId="37296"/>
    <cellStyle name="Normal 2 3 2 2 3 4 2" xfId="3168"/>
    <cellStyle name="Normal 2 3 2 2 3 4 2 2" xfId="14544"/>
    <cellStyle name="Normal 2 3 2 2 3 4 2 3" xfId="25920"/>
    <cellStyle name="Normal 2 3 2 2 3 4 3" xfId="5064"/>
    <cellStyle name="Normal 2 3 2 2 3 4 3 2" xfId="16440"/>
    <cellStyle name="Normal 2 3 2 2 3 4 3 3" xfId="27816"/>
    <cellStyle name="Normal 2 3 2 2 3 4 4" xfId="6960"/>
    <cellStyle name="Normal 2 3 2 2 3 4 4 2" xfId="18336"/>
    <cellStyle name="Normal 2 3 2 2 3 4 4 3" xfId="29712"/>
    <cellStyle name="Normal 2 3 2 2 3 4 5" xfId="8856"/>
    <cellStyle name="Normal 2 3 2 2 3 4 5 2" xfId="20232"/>
    <cellStyle name="Normal 2 3 2 2 3 4 5 3" xfId="31608"/>
    <cellStyle name="Normal 2 3 2 2 3 4 6" xfId="10752"/>
    <cellStyle name="Normal 2 3 2 2 3 4 6 2" xfId="22128"/>
    <cellStyle name="Normal 2 3 2 2 3 4 6 3" xfId="33504"/>
    <cellStyle name="Normal 2 3 2 2 3 4 7" xfId="12648"/>
    <cellStyle name="Normal 2 3 2 2 3 4 8" xfId="24024"/>
    <cellStyle name="Normal 2 3 2 2 3 4 9" xfId="35400"/>
    <cellStyle name="Normal 2 3 2 2 3 5" xfId="1587"/>
    <cellStyle name="Normal 2 3 2 2 3 5 10" xfId="37612"/>
    <cellStyle name="Normal 2 3 2 2 3 5 2" xfId="3484"/>
    <cellStyle name="Normal 2 3 2 2 3 5 2 2" xfId="14860"/>
    <cellStyle name="Normal 2 3 2 2 3 5 2 3" xfId="26236"/>
    <cellStyle name="Normal 2 3 2 2 3 5 3" xfId="5380"/>
    <cellStyle name="Normal 2 3 2 2 3 5 3 2" xfId="16756"/>
    <cellStyle name="Normal 2 3 2 2 3 5 3 3" xfId="28132"/>
    <cellStyle name="Normal 2 3 2 2 3 5 4" xfId="7276"/>
    <cellStyle name="Normal 2 3 2 2 3 5 4 2" xfId="18652"/>
    <cellStyle name="Normal 2 3 2 2 3 5 4 3" xfId="30028"/>
    <cellStyle name="Normal 2 3 2 2 3 5 5" xfId="9172"/>
    <cellStyle name="Normal 2 3 2 2 3 5 5 2" xfId="20548"/>
    <cellStyle name="Normal 2 3 2 2 3 5 5 3" xfId="31924"/>
    <cellStyle name="Normal 2 3 2 2 3 5 6" xfId="11068"/>
    <cellStyle name="Normal 2 3 2 2 3 5 6 2" xfId="22444"/>
    <cellStyle name="Normal 2 3 2 2 3 5 6 3" xfId="33820"/>
    <cellStyle name="Normal 2 3 2 2 3 5 7" xfId="12964"/>
    <cellStyle name="Normal 2 3 2 2 3 5 8" xfId="24340"/>
    <cellStyle name="Normal 2 3 2 2 3 5 9" xfId="35716"/>
    <cellStyle name="Normal 2 3 2 2 3 6" xfId="1903"/>
    <cellStyle name="Normal 2 3 2 2 3 6 10" xfId="37928"/>
    <cellStyle name="Normal 2 3 2 2 3 6 2" xfId="3800"/>
    <cellStyle name="Normal 2 3 2 2 3 6 2 2" xfId="15176"/>
    <cellStyle name="Normal 2 3 2 2 3 6 2 3" xfId="26552"/>
    <cellStyle name="Normal 2 3 2 2 3 6 3" xfId="5696"/>
    <cellStyle name="Normal 2 3 2 2 3 6 3 2" xfId="17072"/>
    <cellStyle name="Normal 2 3 2 2 3 6 3 3" xfId="28448"/>
    <cellStyle name="Normal 2 3 2 2 3 6 4" xfId="7592"/>
    <cellStyle name="Normal 2 3 2 2 3 6 4 2" xfId="18968"/>
    <cellStyle name="Normal 2 3 2 2 3 6 4 3" xfId="30344"/>
    <cellStyle name="Normal 2 3 2 2 3 6 5" xfId="9488"/>
    <cellStyle name="Normal 2 3 2 2 3 6 5 2" xfId="20864"/>
    <cellStyle name="Normal 2 3 2 2 3 6 5 3" xfId="32240"/>
    <cellStyle name="Normal 2 3 2 2 3 6 6" xfId="11384"/>
    <cellStyle name="Normal 2 3 2 2 3 6 6 2" xfId="22760"/>
    <cellStyle name="Normal 2 3 2 2 3 6 6 3" xfId="34136"/>
    <cellStyle name="Normal 2 3 2 2 3 6 7" xfId="13280"/>
    <cellStyle name="Normal 2 3 2 2 3 6 8" xfId="24656"/>
    <cellStyle name="Normal 2 3 2 2 3 6 9" xfId="36032"/>
    <cellStyle name="Normal 2 3 2 2 3 7" xfId="2219"/>
    <cellStyle name="Normal 2 3 2 2 3 7 2" xfId="13596"/>
    <cellStyle name="Normal 2 3 2 2 3 7 3" xfId="24972"/>
    <cellStyle name="Normal 2 3 2 2 3 8" xfId="4116"/>
    <cellStyle name="Normal 2 3 2 2 3 8 2" xfId="15492"/>
    <cellStyle name="Normal 2 3 2 2 3 8 3" xfId="26868"/>
    <cellStyle name="Normal 2 3 2 2 3 9" xfId="6012"/>
    <cellStyle name="Normal 2 3 2 2 3 9 2" xfId="17388"/>
    <cellStyle name="Normal 2 3 2 2 3 9 3" xfId="28764"/>
    <cellStyle name="Normal 2 3 2 2 4" xfId="481"/>
    <cellStyle name="Normal 2 3 2 2 4 10" xfId="36506"/>
    <cellStyle name="Normal 2 3 2 2 4 2" xfId="2378"/>
    <cellStyle name="Normal 2 3 2 2 4 2 2" xfId="13754"/>
    <cellStyle name="Normal 2 3 2 2 4 2 3" xfId="25130"/>
    <cellStyle name="Normal 2 3 2 2 4 3" xfId="4274"/>
    <cellStyle name="Normal 2 3 2 2 4 3 2" xfId="15650"/>
    <cellStyle name="Normal 2 3 2 2 4 3 3" xfId="27026"/>
    <cellStyle name="Normal 2 3 2 2 4 4" xfId="6170"/>
    <cellStyle name="Normal 2 3 2 2 4 4 2" xfId="17546"/>
    <cellStyle name="Normal 2 3 2 2 4 4 3" xfId="28922"/>
    <cellStyle name="Normal 2 3 2 2 4 5" xfId="8066"/>
    <cellStyle name="Normal 2 3 2 2 4 5 2" xfId="19442"/>
    <cellStyle name="Normal 2 3 2 2 4 5 3" xfId="30818"/>
    <cellStyle name="Normal 2 3 2 2 4 6" xfId="9962"/>
    <cellStyle name="Normal 2 3 2 2 4 6 2" xfId="21338"/>
    <cellStyle name="Normal 2 3 2 2 4 6 3" xfId="32714"/>
    <cellStyle name="Normal 2 3 2 2 4 7" xfId="11858"/>
    <cellStyle name="Normal 2 3 2 2 4 8" xfId="23234"/>
    <cellStyle name="Normal 2 3 2 2 4 9" xfId="34610"/>
    <cellStyle name="Normal 2 3 2 2 5" xfId="797"/>
    <cellStyle name="Normal 2 3 2 2 5 10" xfId="36822"/>
    <cellStyle name="Normal 2 3 2 2 5 2" xfId="2694"/>
    <cellStyle name="Normal 2 3 2 2 5 2 2" xfId="14070"/>
    <cellStyle name="Normal 2 3 2 2 5 2 3" xfId="25446"/>
    <cellStyle name="Normal 2 3 2 2 5 3" xfId="4590"/>
    <cellStyle name="Normal 2 3 2 2 5 3 2" xfId="15966"/>
    <cellStyle name="Normal 2 3 2 2 5 3 3" xfId="27342"/>
    <cellStyle name="Normal 2 3 2 2 5 4" xfId="6486"/>
    <cellStyle name="Normal 2 3 2 2 5 4 2" xfId="17862"/>
    <cellStyle name="Normal 2 3 2 2 5 4 3" xfId="29238"/>
    <cellStyle name="Normal 2 3 2 2 5 5" xfId="8382"/>
    <cellStyle name="Normal 2 3 2 2 5 5 2" xfId="19758"/>
    <cellStyle name="Normal 2 3 2 2 5 5 3" xfId="31134"/>
    <cellStyle name="Normal 2 3 2 2 5 6" xfId="10278"/>
    <cellStyle name="Normal 2 3 2 2 5 6 2" xfId="21654"/>
    <cellStyle name="Normal 2 3 2 2 5 6 3" xfId="33030"/>
    <cellStyle name="Normal 2 3 2 2 5 7" xfId="12174"/>
    <cellStyle name="Normal 2 3 2 2 5 8" xfId="23550"/>
    <cellStyle name="Normal 2 3 2 2 5 9" xfId="34926"/>
    <cellStyle name="Normal 2 3 2 2 6" xfId="1113"/>
    <cellStyle name="Normal 2 3 2 2 6 10" xfId="37138"/>
    <cellStyle name="Normal 2 3 2 2 6 2" xfId="3010"/>
    <cellStyle name="Normal 2 3 2 2 6 2 2" xfId="14386"/>
    <cellStyle name="Normal 2 3 2 2 6 2 3" xfId="25762"/>
    <cellStyle name="Normal 2 3 2 2 6 3" xfId="4906"/>
    <cellStyle name="Normal 2 3 2 2 6 3 2" xfId="16282"/>
    <cellStyle name="Normal 2 3 2 2 6 3 3" xfId="27658"/>
    <cellStyle name="Normal 2 3 2 2 6 4" xfId="6802"/>
    <cellStyle name="Normal 2 3 2 2 6 4 2" xfId="18178"/>
    <cellStyle name="Normal 2 3 2 2 6 4 3" xfId="29554"/>
    <cellStyle name="Normal 2 3 2 2 6 5" xfId="8698"/>
    <cellStyle name="Normal 2 3 2 2 6 5 2" xfId="20074"/>
    <cellStyle name="Normal 2 3 2 2 6 5 3" xfId="31450"/>
    <cellStyle name="Normal 2 3 2 2 6 6" xfId="10594"/>
    <cellStyle name="Normal 2 3 2 2 6 6 2" xfId="21970"/>
    <cellStyle name="Normal 2 3 2 2 6 6 3" xfId="33346"/>
    <cellStyle name="Normal 2 3 2 2 6 7" xfId="12490"/>
    <cellStyle name="Normal 2 3 2 2 6 8" xfId="23866"/>
    <cellStyle name="Normal 2 3 2 2 6 9" xfId="35242"/>
    <cellStyle name="Normal 2 3 2 2 7" xfId="1429"/>
    <cellStyle name="Normal 2 3 2 2 7 10" xfId="37454"/>
    <cellStyle name="Normal 2 3 2 2 7 2" xfId="3326"/>
    <cellStyle name="Normal 2 3 2 2 7 2 2" xfId="14702"/>
    <cellStyle name="Normal 2 3 2 2 7 2 3" xfId="26078"/>
    <cellStyle name="Normal 2 3 2 2 7 3" xfId="5222"/>
    <cellStyle name="Normal 2 3 2 2 7 3 2" xfId="16598"/>
    <cellStyle name="Normal 2 3 2 2 7 3 3" xfId="27974"/>
    <cellStyle name="Normal 2 3 2 2 7 4" xfId="7118"/>
    <cellStyle name="Normal 2 3 2 2 7 4 2" xfId="18494"/>
    <cellStyle name="Normal 2 3 2 2 7 4 3" xfId="29870"/>
    <cellStyle name="Normal 2 3 2 2 7 5" xfId="9014"/>
    <cellStyle name="Normal 2 3 2 2 7 5 2" xfId="20390"/>
    <cellStyle name="Normal 2 3 2 2 7 5 3" xfId="31766"/>
    <cellStyle name="Normal 2 3 2 2 7 6" xfId="10910"/>
    <cellStyle name="Normal 2 3 2 2 7 6 2" xfId="22286"/>
    <cellStyle name="Normal 2 3 2 2 7 6 3" xfId="33662"/>
    <cellStyle name="Normal 2 3 2 2 7 7" xfId="12806"/>
    <cellStyle name="Normal 2 3 2 2 7 8" xfId="24182"/>
    <cellStyle name="Normal 2 3 2 2 7 9" xfId="35558"/>
    <cellStyle name="Normal 2 3 2 2 8" xfId="1745"/>
    <cellStyle name="Normal 2 3 2 2 8 10" xfId="37770"/>
    <cellStyle name="Normal 2 3 2 2 8 2" xfId="3642"/>
    <cellStyle name="Normal 2 3 2 2 8 2 2" xfId="15018"/>
    <cellStyle name="Normal 2 3 2 2 8 2 3" xfId="26394"/>
    <cellStyle name="Normal 2 3 2 2 8 3" xfId="5538"/>
    <cellStyle name="Normal 2 3 2 2 8 3 2" xfId="16914"/>
    <cellStyle name="Normal 2 3 2 2 8 3 3" xfId="28290"/>
    <cellStyle name="Normal 2 3 2 2 8 4" xfId="7434"/>
    <cellStyle name="Normal 2 3 2 2 8 4 2" xfId="18810"/>
    <cellStyle name="Normal 2 3 2 2 8 4 3" xfId="30186"/>
    <cellStyle name="Normal 2 3 2 2 8 5" xfId="9330"/>
    <cellStyle name="Normal 2 3 2 2 8 5 2" xfId="20706"/>
    <cellStyle name="Normal 2 3 2 2 8 5 3" xfId="32082"/>
    <cellStyle name="Normal 2 3 2 2 8 6" xfId="11226"/>
    <cellStyle name="Normal 2 3 2 2 8 6 2" xfId="22602"/>
    <cellStyle name="Normal 2 3 2 2 8 6 3" xfId="33978"/>
    <cellStyle name="Normal 2 3 2 2 8 7" xfId="13122"/>
    <cellStyle name="Normal 2 3 2 2 8 8" xfId="24498"/>
    <cellStyle name="Normal 2 3 2 2 8 9" xfId="35874"/>
    <cellStyle name="Normal 2 3 2 2 9" xfId="2061"/>
    <cellStyle name="Normal 2 3 2 2 9 2" xfId="13438"/>
    <cellStyle name="Normal 2 3 2 2 9 3" xfId="24814"/>
    <cellStyle name="Normal 2 3 2 20" xfId="34272"/>
    <cellStyle name="Normal 2 3 2 21" xfId="36168"/>
    <cellStyle name="Normal 2 3 2 3" xfId="173"/>
    <cellStyle name="Normal 2 3 2 3 10" xfId="3967"/>
    <cellStyle name="Normal 2 3 2 3 10 2" xfId="15343"/>
    <cellStyle name="Normal 2 3 2 3 10 3" xfId="26719"/>
    <cellStyle name="Normal 2 3 2 3 11" xfId="5863"/>
    <cellStyle name="Normal 2 3 2 3 11 2" xfId="17239"/>
    <cellStyle name="Normal 2 3 2 3 11 3" xfId="28615"/>
    <cellStyle name="Normal 2 3 2 3 12" xfId="7759"/>
    <cellStyle name="Normal 2 3 2 3 12 2" xfId="19135"/>
    <cellStyle name="Normal 2 3 2 3 12 3" xfId="30511"/>
    <cellStyle name="Normal 2 3 2 3 13" xfId="9655"/>
    <cellStyle name="Normal 2 3 2 3 13 2" xfId="21031"/>
    <cellStyle name="Normal 2 3 2 3 13 3" xfId="32407"/>
    <cellStyle name="Normal 2 3 2 3 14" xfId="11551"/>
    <cellStyle name="Normal 2 3 2 3 15" xfId="22927"/>
    <cellStyle name="Normal 2 3 2 3 16" xfId="34303"/>
    <cellStyle name="Normal 2 3 2 3 17" xfId="36199"/>
    <cellStyle name="Normal 2 3 2 3 2" xfId="263"/>
    <cellStyle name="Normal 2 3 2 3 2 10" xfId="5953"/>
    <cellStyle name="Normal 2 3 2 3 2 10 2" xfId="17329"/>
    <cellStyle name="Normal 2 3 2 3 2 10 3" xfId="28705"/>
    <cellStyle name="Normal 2 3 2 3 2 11" xfId="7849"/>
    <cellStyle name="Normal 2 3 2 3 2 11 2" xfId="19225"/>
    <cellStyle name="Normal 2 3 2 3 2 11 3" xfId="30601"/>
    <cellStyle name="Normal 2 3 2 3 2 12" xfId="9745"/>
    <cellStyle name="Normal 2 3 2 3 2 12 2" xfId="21121"/>
    <cellStyle name="Normal 2 3 2 3 2 12 3" xfId="32497"/>
    <cellStyle name="Normal 2 3 2 3 2 13" xfId="11641"/>
    <cellStyle name="Normal 2 3 2 3 2 14" xfId="23017"/>
    <cellStyle name="Normal 2 3 2 3 2 15" xfId="34393"/>
    <cellStyle name="Normal 2 3 2 3 2 16" xfId="36289"/>
    <cellStyle name="Normal 2 3 2 3 2 2" xfId="421"/>
    <cellStyle name="Normal 2 3 2 3 2 2 10" xfId="8007"/>
    <cellStyle name="Normal 2 3 2 3 2 2 10 2" xfId="19383"/>
    <cellStyle name="Normal 2 3 2 3 2 2 10 3" xfId="30759"/>
    <cellStyle name="Normal 2 3 2 3 2 2 11" xfId="9903"/>
    <cellStyle name="Normal 2 3 2 3 2 2 11 2" xfId="21279"/>
    <cellStyle name="Normal 2 3 2 3 2 2 11 3" xfId="32655"/>
    <cellStyle name="Normal 2 3 2 3 2 2 12" xfId="11799"/>
    <cellStyle name="Normal 2 3 2 3 2 2 13" xfId="23175"/>
    <cellStyle name="Normal 2 3 2 3 2 2 14" xfId="34551"/>
    <cellStyle name="Normal 2 3 2 3 2 2 15" xfId="36447"/>
    <cellStyle name="Normal 2 3 2 3 2 2 2" xfId="738"/>
    <cellStyle name="Normal 2 3 2 3 2 2 2 10" xfId="36763"/>
    <cellStyle name="Normal 2 3 2 3 2 2 2 2" xfId="2635"/>
    <cellStyle name="Normal 2 3 2 3 2 2 2 2 2" xfId="14011"/>
    <cellStyle name="Normal 2 3 2 3 2 2 2 2 3" xfId="25387"/>
    <cellStyle name="Normal 2 3 2 3 2 2 2 3" xfId="4531"/>
    <cellStyle name="Normal 2 3 2 3 2 2 2 3 2" xfId="15907"/>
    <cellStyle name="Normal 2 3 2 3 2 2 2 3 3" xfId="27283"/>
    <cellStyle name="Normal 2 3 2 3 2 2 2 4" xfId="6427"/>
    <cellStyle name="Normal 2 3 2 3 2 2 2 4 2" xfId="17803"/>
    <cellStyle name="Normal 2 3 2 3 2 2 2 4 3" xfId="29179"/>
    <cellStyle name="Normal 2 3 2 3 2 2 2 5" xfId="8323"/>
    <cellStyle name="Normal 2 3 2 3 2 2 2 5 2" xfId="19699"/>
    <cellStyle name="Normal 2 3 2 3 2 2 2 5 3" xfId="31075"/>
    <cellStyle name="Normal 2 3 2 3 2 2 2 6" xfId="10219"/>
    <cellStyle name="Normal 2 3 2 3 2 2 2 6 2" xfId="21595"/>
    <cellStyle name="Normal 2 3 2 3 2 2 2 6 3" xfId="32971"/>
    <cellStyle name="Normal 2 3 2 3 2 2 2 7" xfId="12115"/>
    <cellStyle name="Normal 2 3 2 3 2 2 2 8" xfId="23491"/>
    <cellStyle name="Normal 2 3 2 3 2 2 2 9" xfId="34867"/>
    <cellStyle name="Normal 2 3 2 3 2 2 3" xfId="1054"/>
    <cellStyle name="Normal 2 3 2 3 2 2 3 10" xfId="37079"/>
    <cellStyle name="Normal 2 3 2 3 2 2 3 2" xfId="2951"/>
    <cellStyle name="Normal 2 3 2 3 2 2 3 2 2" xfId="14327"/>
    <cellStyle name="Normal 2 3 2 3 2 2 3 2 3" xfId="25703"/>
    <cellStyle name="Normal 2 3 2 3 2 2 3 3" xfId="4847"/>
    <cellStyle name="Normal 2 3 2 3 2 2 3 3 2" xfId="16223"/>
    <cellStyle name="Normal 2 3 2 3 2 2 3 3 3" xfId="27599"/>
    <cellStyle name="Normal 2 3 2 3 2 2 3 4" xfId="6743"/>
    <cellStyle name="Normal 2 3 2 3 2 2 3 4 2" xfId="18119"/>
    <cellStyle name="Normal 2 3 2 3 2 2 3 4 3" xfId="29495"/>
    <cellStyle name="Normal 2 3 2 3 2 2 3 5" xfId="8639"/>
    <cellStyle name="Normal 2 3 2 3 2 2 3 5 2" xfId="20015"/>
    <cellStyle name="Normal 2 3 2 3 2 2 3 5 3" xfId="31391"/>
    <cellStyle name="Normal 2 3 2 3 2 2 3 6" xfId="10535"/>
    <cellStyle name="Normal 2 3 2 3 2 2 3 6 2" xfId="21911"/>
    <cellStyle name="Normal 2 3 2 3 2 2 3 6 3" xfId="33287"/>
    <cellStyle name="Normal 2 3 2 3 2 2 3 7" xfId="12431"/>
    <cellStyle name="Normal 2 3 2 3 2 2 3 8" xfId="23807"/>
    <cellStyle name="Normal 2 3 2 3 2 2 3 9" xfId="35183"/>
    <cellStyle name="Normal 2 3 2 3 2 2 4" xfId="1370"/>
    <cellStyle name="Normal 2 3 2 3 2 2 4 10" xfId="37395"/>
    <cellStyle name="Normal 2 3 2 3 2 2 4 2" xfId="3267"/>
    <cellStyle name="Normal 2 3 2 3 2 2 4 2 2" xfId="14643"/>
    <cellStyle name="Normal 2 3 2 3 2 2 4 2 3" xfId="26019"/>
    <cellStyle name="Normal 2 3 2 3 2 2 4 3" xfId="5163"/>
    <cellStyle name="Normal 2 3 2 3 2 2 4 3 2" xfId="16539"/>
    <cellStyle name="Normal 2 3 2 3 2 2 4 3 3" xfId="27915"/>
    <cellStyle name="Normal 2 3 2 3 2 2 4 4" xfId="7059"/>
    <cellStyle name="Normal 2 3 2 3 2 2 4 4 2" xfId="18435"/>
    <cellStyle name="Normal 2 3 2 3 2 2 4 4 3" xfId="29811"/>
    <cellStyle name="Normal 2 3 2 3 2 2 4 5" xfId="8955"/>
    <cellStyle name="Normal 2 3 2 3 2 2 4 5 2" xfId="20331"/>
    <cellStyle name="Normal 2 3 2 3 2 2 4 5 3" xfId="31707"/>
    <cellStyle name="Normal 2 3 2 3 2 2 4 6" xfId="10851"/>
    <cellStyle name="Normal 2 3 2 3 2 2 4 6 2" xfId="22227"/>
    <cellStyle name="Normal 2 3 2 3 2 2 4 6 3" xfId="33603"/>
    <cellStyle name="Normal 2 3 2 3 2 2 4 7" xfId="12747"/>
    <cellStyle name="Normal 2 3 2 3 2 2 4 8" xfId="24123"/>
    <cellStyle name="Normal 2 3 2 3 2 2 4 9" xfId="35499"/>
    <cellStyle name="Normal 2 3 2 3 2 2 5" xfId="1686"/>
    <cellStyle name="Normal 2 3 2 3 2 2 5 10" xfId="37711"/>
    <cellStyle name="Normal 2 3 2 3 2 2 5 2" xfId="3583"/>
    <cellStyle name="Normal 2 3 2 3 2 2 5 2 2" xfId="14959"/>
    <cellStyle name="Normal 2 3 2 3 2 2 5 2 3" xfId="26335"/>
    <cellStyle name="Normal 2 3 2 3 2 2 5 3" xfId="5479"/>
    <cellStyle name="Normal 2 3 2 3 2 2 5 3 2" xfId="16855"/>
    <cellStyle name="Normal 2 3 2 3 2 2 5 3 3" xfId="28231"/>
    <cellStyle name="Normal 2 3 2 3 2 2 5 4" xfId="7375"/>
    <cellStyle name="Normal 2 3 2 3 2 2 5 4 2" xfId="18751"/>
    <cellStyle name="Normal 2 3 2 3 2 2 5 4 3" xfId="30127"/>
    <cellStyle name="Normal 2 3 2 3 2 2 5 5" xfId="9271"/>
    <cellStyle name="Normal 2 3 2 3 2 2 5 5 2" xfId="20647"/>
    <cellStyle name="Normal 2 3 2 3 2 2 5 5 3" xfId="32023"/>
    <cellStyle name="Normal 2 3 2 3 2 2 5 6" xfId="11167"/>
    <cellStyle name="Normal 2 3 2 3 2 2 5 6 2" xfId="22543"/>
    <cellStyle name="Normal 2 3 2 3 2 2 5 6 3" xfId="33919"/>
    <cellStyle name="Normal 2 3 2 3 2 2 5 7" xfId="13063"/>
    <cellStyle name="Normal 2 3 2 3 2 2 5 8" xfId="24439"/>
    <cellStyle name="Normal 2 3 2 3 2 2 5 9" xfId="35815"/>
    <cellStyle name="Normal 2 3 2 3 2 2 6" xfId="2002"/>
    <cellStyle name="Normal 2 3 2 3 2 2 6 10" xfId="38027"/>
    <cellStyle name="Normal 2 3 2 3 2 2 6 2" xfId="3899"/>
    <cellStyle name="Normal 2 3 2 3 2 2 6 2 2" xfId="15275"/>
    <cellStyle name="Normal 2 3 2 3 2 2 6 2 3" xfId="26651"/>
    <cellStyle name="Normal 2 3 2 3 2 2 6 3" xfId="5795"/>
    <cellStyle name="Normal 2 3 2 3 2 2 6 3 2" xfId="17171"/>
    <cellStyle name="Normal 2 3 2 3 2 2 6 3 3" xfId="28547"/>
    <cellStyle name="Normal 2 3 2 3 2 2 6 4" xfId="7691"/>
    <cellStyle name="Normal 2 3 2 3 2 2 6 4 2" xfId="19067"/>
    <cellStyle name="Normal 2 3 2 3 2 2 6 4 3" xfId="30443"/>
    <cellStyle name="Normal 2 3 2 3 2 2 6 5" xfId="9587"/>
    <cellStyle name="Normal 2 3 2 3 2 2 6 5 2" xfId="20963"/>
    <cellStyle name="Normal 2 3 2 3 2 2 6 5 3" xfId="32339"/>
    <cellStyle name="Normal 2 3 2 3 2 2 6 6" xfId="11483"/>
    <cellStyle name="Normal 2 3 2 3 2 2 6 6 2" xfId="22859"/>
    <cellStyle name="Normal 2 3 2 3 2 2 6 6 3" xfId="34235"/>
    <cellStyle name="Normal 2 3 2 3 2 2 6 7" xfId="13379"/>
    <cellStyle name="Normal 2 3 2 3 2 2 6 8" xfId="24755"/>
    <cellStyle name="Normal 2 3 2 3 2 2 6 9" xfId="36131"/>
    <cellStyle name="Normal 2 3 2 3 2 2 7" xfId="2318"/>
    <cellStyle name="Normal 2 3 2 3 2 2 7 2" xfId="13695"/>
    <cellStyle name="Normal 2 3 2 3 2 2 7 3" xfId="25071"/>
    <cellStyle name="Normal 2 3 2 3 2 2 8" xfId="4215"/>
    <cellStyle name="Normal 2 3 2 3 2 2 8 2" xfId="15591"/>
    <cellStyle name="Normal 2 3 2 3 2 2 8 3" xfId="26967"/>
    <cellStyle name="Normal 2 3 2 3 2 2 9" xfId="6111"/>
    <cellStyle name="Normal 2 3 2 3 2 2 9 2" xfId="17487"/>
    <cellStyle name="Normal 2 3 2 3 2 2 9 3" xfId="28863"/>
    <cellStyle name="Normal 2 3 2 3 2 3" xfId="580"/>
    <cellStyle name="Normal 2 3 2 3 2 3 10" xfId="36605"/>
    <cellStyle name="Normal 2 3 2 3 2 3 2" xfId="2477"/>
    <cellStyle name="Normal 2 3 2 3 2 3 2 2" xfId="13853"/>
    <cellStyle name="Normal 2 3 2 3 2 3 2 3" xfId="25229"/>
    <cellStyle name="Normal 2 3 2 3 2 3 3" xfId="4373"/>
    <cellStyle name="Normal 2 3 2 3 2 3 3 2" xfId="15749"/>
    <cellStyle name="Normal 2 3 2 3 2 3 3 3" xfId="27125"/>
    <cellStyle name="Normal 2 3 2 3 2 3 4" xfId="6269"/>
    <cellStyle name="Normal 2 3 2 3 2 3 4 2" xfId="17645"/>
    <cellStyle name="Normal 2 3 2 3 2 3 4 3" xfId="29021"/>
    <cellStyle name="Normal 2 3 2 3 2 3 5" xfId="8165"/>
    <cellStyle name="Normal 2 3 2 3 2 3 5 2" xfId="19541"/>
    <cellStyle name="Normal 2 3 2 3 2 3 5 3" xfId="30917"/>
    <cellStyle name="Normal 2 3 2 3 2 3 6" xfId="10061"/>
    <cellStyle name="Normal 2 3 2 3 2 3 6 2" xfId="21437"/>
    <cellStyle name="Normal 2 3 2 3 2 3 6 3" xfId="32813"/>
    <cellStyle name="Normal 2 3 2 3 2 3 7" xfId="11957"/>
    <cellStyle name="Normal 2 3 2 3 2 3 8" xfId="23333"/>
    <cellStyle name="Normal 2 3 2 3 2 3 9" xfId="34709"/>
    <cellStyle name="Normal 2 3 2 3 2 4" xfId="896"/>
    <cellStyle name="Normal 2 3 2 3 2 4 10" xfId="36921"/>
    <cellStyle name="Normal 2 3 2 3 2 4 2" xfId="2793"/>
    <cellStyle name="Normal 2 3 2 3 2 4 2 2" xfId="14169"/>
    <cellStyle name="Normal 2 3 2 3 2 4 2 3" xfId="25545"/>
    <cellStyle name="Normal 2 3 2 3 2 4 3" xfId="4689"/>
    <cellStyle name="Normal 2 3 2 3 2 4 3 2" xfId="16065"/>
    <cellStyle name="Normal 2 3 2 3 2 4 3 3" xfId="27441"/>
    <cellStyle name="Normal 2 3 2 3 2 4 4" xfId="6585"/>
    <cellStyle name="Normal 2 3 2 3 2 4 4 2" xfId="17961"/>
    <cellStyle name="Normal 2 3 2 3 2 4 4 3" xfId="29337"/>
    <cellStyle name="Normal 2 3 2 3 2 4 5" xfId="8481"/>
    <cellStyle name="Normal 2 3 2 3 2 4 5 2" xfId="19857"/>
    <cellStyle name="Normal 2 3 2 3 2 4 5 3" xfId="31233"/>
    <cellStyle name="Normal 2 3 2 3 2 4 6" xfId="10377"/>
    <cellStyle name="Normal 2 3 2 3 2 4 6 2" xfId="21753"/>
    <cellStyle name="Normal 2 3 2 3 2 4 6 3" xfId="33129"/>
    <cellStyle name="Normal 2 3 2 3 2 4 7" xfId="12273"/>
    <cellStyle name="Normal 2 3 2 3 2 4 8" xfId="23649"/>
    <cellStyle name="Normal 2 3 2 3 2 4 9" xfId="35025"/>
    <cellStyle name="Normal 2 3 2 3 2 5" xfId="1212"/>
    <cellStyle name="Normal 2 3 2 3 2 5 10" xfId="37237"/>
    <cellStyle name="Normal 2 3 2 3 2 5 2" xfId="3109"/>
    <cellStyle name="Normal 2 3 2 3 2 5 2 2" xfId="14485"/>
    <cellStyle name="Normal 2 3 2 3 2 5 2 3" xfId="25861"/>
    <cellStyle name="Normal 2 3 2 3 2 5 3" xfId="5005"/>
    <cellStyle name="Normal 2 3 2 3 2 5 3 2" xfId="16381"/>
    <cellStyle name="Normal 2 3 2 3 2 5 3 3" xfId="27757"/>
    <cellStyle name="Normal 2 3 2 3 2 5 4" xfId="6901"/>
    <cellStyle name="Normal 2 3 2 3 2 5 4 2" xfId="18277"/>
    <cellStyle name="Normal 2 3 2 3 2 5 4 3" xfId="29653"/>
    <cellStyle name="Normal 2 3 2 3 2 5 5" xfId="8797"/>
    <cellStyle name="Normal 2 3 2 3 2 5 5 2" xfId="20173"/>
    <cellStyle name="Normal 2 3 2 3 2 5 5 3" xfId="31549"/>
    <cellStyle name="Normal 2 3 2 3 2 5 6" xfId="10693"/>
    <cellStyle name="Normal 2 3 2 3 2 5 6 2" xfId="22069"/>
    <cellStyle name="Normal 2 3 2 3 2 5 6 3" xfId="33445"/>
    <cellStyle name="Normal 2 3 2 3 2 5 7" xfId="12589"/>
    <cellStyle name="Normal 2 3 2 3 2 5 8" xfId="23965"/>
    <cellStyle name="Normal 2 3 2 3 2 5 9" xfId="35341"/>
    <cellStyle name="Normal 2 3 2 3 2 6" xfId="1528"/>
    <cellStyle name="Normal 2 3 2 3 2 6 10" xfId="37553"/>
    <cellStyle name="Normal 2 3 2 3 2 6 2" xfId="3425"/>
    <cellStyle name="Normal 2 3 2 3 2 6 2 2" xfId="14801"/>
    <cellStyle name="Normal 2 3 2 3 2 6 2 3" xfId="26177"/>
    <cellStyle name="Normal 2 3 2 3 2 6 3" xfId="5321"/>
    <cellStyle name="Normal 2 3 2 3 2 6 3 2" xfId="16697"/>
    <cellStyle name="Normal 2 3 2 3 2 6 3 3" xfId="28073"/>
    <cellStyle name="Normal 2 3 2 3 2 6 4" xfId="7217"/>
    <cellStyle name="Normal 2 3 2 3 2 6 4 2" xfId="18593"/>
    <cellStyle name="Normal 2 3 2 3 2 6 4 3" xfId="29969"/>
    <cellStyle name="Normal 2 3 2 3 2 6 5" xfId="9113"/>
    <cellStyle name="Normal 2 3 2 3 2 6 5 2" xfId="20489"/>
    <cellStyle name="Normal 2 3 2 3 2 6 5 3" xfId="31865"/>
    <cellStyle name="Normal 2 3 2 3 2 6 6" xfId="11009"/>
    <cellStyle name="Normal 2 3 2 3 2 6 6 2" xfId="22385"/>
    <cellStyle name="Normal 2 3 2 3 2 6 6 3" xfId="33761"/>
    <cellStyle name="Normal 2 3 2 3 2 6 7" xfId="12905"/>
    <cellStyle name="Normal 2 3 2 3 2 6 8" xfId="24281"/>
    <cellStyle name="Normal 2 3 2 3 2 6 9" xfId="35657"/>
    <cellStyle name="Normal 2 3 2 3 2 7" xfId="1844"/>
    <cellStyle name="Normal 2 3 2 3 2 7 10" xfId="37869"/>
    <cellStyle name="Normal 2 3 2 3 2 7 2" xfId="3741"/>
    <cellStyle name="Normal 2 3 2 3 2 7 2 2" xfId="15117"/>
    <cellStyle name="Normal 2 3 2 3 2 7 2 3" xfId="26493"/>
    <cellStyle name="Normal 2 3 2 3 2 7 3" xfId="5637"/>
    <cellStyle name="Normal 2 3 2 3 2 7 3 2" xfId="17013"/>
    <cellStyle name="Normal 2 3 2 3 2 7 3 3" xfId="28389"/>
    <cellStyle name="Normal 2 3 2 3 2 7 4" xfId="7533"/>
    <cellStyle name="Normal 2 3 2 3 2 7 4 2" xfId="18909"/>
    <cellStyle name="Normal 2 3 2 3 2 7 4 3" xfId="30285"/>
    <cellStyle name="Normal 2 3 2 3 2 7 5" xfId="9429"/>
    <cellStyle name="Normal 2 3 2 3 2 7 5 2" xfId="20805"/>
    <cellStyle name="Normal 2 3 2 3 2 7 5 3" xfId="32181"/>
    <cellStyle name="Normal 2 3 2 3 2 7 6" xfId="11325"/>
    <cellStyle name="Normal 2 3 2 3 2 7 6 2" xfId="22701"/>
    <cellStyle name="Normal 2 3 2 3 2 7 6 3" xfId="34077"/>
    <cellStyle name="Normal 2 3 2 3 2 7 7" xfId="13221"/>
    <cellStyle name="Normal 2 3 2 3 2 7 8" xfId="24597"/>
    <cellStyle name="Normal 2 3 2 3 2 7 9" xfId="35973"/>
    <cellStyle name="Normal 2 3 2 3 2 8" xfId="2160"/>
    <cellStyle name="Normal 2 3 2 3 2 8 2" xfId="13537"/>
    <cellStyle name="Normal 2 3 2 3 2 8 3" xfId="24913"/>
    <cellStyle name="Normal 2 3 2 3 2 9" xfId="4057"/>
    <cellStyle name="Normal 2 3 2 3 2 9 2" xfId="15433"/>
    <cellStyle name="Normal 2 3 2 3 2 9 3" xfId="26809"/>
    <cellStyle name="Normal 2 3 2 3 3" xfId="331"/>
    <cellStyle name="Normal 2 3 2 3 3 10" xfId="7917"/>
    <cellStyle name="Normal 2 3 2 3 3 10 2" xfId="19293"/>
    <cellStyle name="Normal 2 3 2 3 3 10 3" xfId="30669"/>
    <cellStyle name="Normal 2 3 2 3 3 11" xfId="9813"/>
    <cellStyle name="Normal 2 3 2 3 3 11 2" xfId="21189"/>
    <cellStyle name="Normal 2 3 2 3 3 11 3" xfId="32565"/>
    <cellStyle name="Normal 2 3 2 3 3 12" xfId="11709"/>
    <cellStyle name="Normal 2 3 2 3 3 13" xfId="23085"/>
    <cellStyle name="Normal 2 3 2 3 3 14" xfId="34461"/>
    <cellStyle name="Normal 2 3 2 3 3 15" xfId="36357"/>
    <cellStyle name="Normal 2 3 2 3 3 2" xfId="648"/>
    <cellStyle name="Normal 2 3 2 3 3 2 10" xfId="36673"/>
    <cellStyle name="Normal 2 3 2 3 3 2 2" xfId="2545"/>
    <cellStyle name="Normal 2 3 2 3 3 2 2 2" xfId="13921"/>
    <cellStyle name="Normal 2 3 2 3 3 2 2 3" xfId="25297"/>
    <cellStyle name="Normal 2 3 2 3 3 2 3" xfId="4441"/>
    <cellStyle name="Normal 2 3 2 3 3 2 3 2" xfId="15817"/>
    <cellStyle name="Normal 2 3 2 3 3 2 3 3" xfId="27193"/>
    <cellStyle name="Normal 2 3 2 3 3 2 4" xfId="6337"/>
    <cellStyle name="Normal 2 3 2 3 3 2 4 2" xfId="17713"/>
    <cellStyle name="Normal 2 3 2 3 3 2 4 3" xfId="29089"/>
    <cellStyle name="Normal 2 3 2 3 3 2 5" xfId="8233"/>
    <cellStyle name="Normal 2 3 2 3 3 2 5 2" xfId="19609"/>
    <cellStyle name="Normal 2 3 2 3 3 2 5 3" xfId="30985"/>
    <cellStyle name="Normal 2 3 2 3 3 2 6" xfId="10129"/>
    <cellStyle name="Normal 2 3 2 3 3 2 6 2" xfId="21505"/>
    <cellStyle name="Normal 2 3 2 3 3 2 6 3" xfId="32881"/>
    <cellStyle name="Normal 2 3 2 3 3 2 7" xfId="12025"/>
    <cellStyle name="Normal 2 3 2 3 3 2 8" xfId="23401"/>
    <cellStyle name="Normal 2 3 2 3 3 2 9" xfId="34777"/>
    <cellStyle name="Normal 2 3 2 3 3 3" xfId="964"/>
    <cellStyle name="Normal 2 3 2 3 3 3 10" xfId="36989"/>
    <cellStyle name="Normal 2 3 2 3 3 3 2" xfId="2861"/>
    <cellStyle name="Normal 2 3 2 3 3 3 2 2" xfId="14237"/>
    <cellStyle name="Normal 2 3 2 3 3 3 2 3" xfId="25613"/>
    <cellStyle name="Normal 2 3 2 3 3 3 3" xfId="4757"/>
    <cellStyle name="Normal 2 3 2 3 3 3 3 2" xfId="16133"/>
    <cellStyle name="Normal 2 3 2 3 3 3 3 3" xfId="27509"/>
    <cellStyle name="Normal 2 3 2 3 3 3 4" xfId="6653"/>
    <cellStyle name="Normal 2 3 2 3 3 3 4 2" xfId="18029"/>
    <cellStyle name="Normal 2 3 2 3 3 3 4 3" xfId="29405"/>
    <cellStyle name="Normal 2 3 2 3 3 3 5" xfId="8549"/>
    <cellStyle name="Normal 2 3 2 3 3 3 5 2" xfId="19925"/>
    <cellStyle name="Normal 2 3 2 3 3 3 5 3" xfId="31301"/>
    <cellStyle name="Normal 2 3 2 3 3 3 6" xfId="10445"/>
    <cellStyle name="Normal 2 3 2 3 3 3 6 2" xfId="21821"/>
    <cellStyle name="Normal 2 3 2 3 3 3 6 3" xfId="33197"/>
    <cellStyle name="Normal 2 3 2 3 3 3 7" xfId="12341"/>
    <cellStyle name="Normal 2 3 2 3 3 3 8" xfId="23717"/>
    <cellStyle name="Normal 2 3 2 3 3 3 9" xfId="35093"/>
    <cellStyle name="Normal 2 3 2 3 3 4" xfId="1280"/>
    <cellStyle name="Normal 2 3 2 3 3 4 10" xfId="37305"/>
    <cellStyle name="Normal 2 3 2 3 3 4 2" xfId="3177"/>
    <cellStyle name="Normal 2 3 2 3 3 4 2 2" xfId="14553"/>
    <cellStyle name="Normal 2 3 2 3 3 4 2 3" xfId="25929"/>
    <cellStyle name="Normal 2 3 2 3 3 4 3" xfId="5073"/>
    <cellStyle name="Normal 2 3 2 3 3 4 3 2" xfId="16449"/>
    <cellStyle name="Normal 2 3 2 3 3 4 3 3" xfId="27825"/>
    <cellStyle name="Normal 2 3 2 3 3 4 4" xfId="6969"/>
    <cellStyle name="Normal 2 3 2 3 3 4 4 2" xfId="18345"/>
    <cellStyle name="Normal 2 3 2 3 3 4 4 3" xfId="29721"/>
    <cellStyle name="Normal 2 3 2 3 3 4 5" xfId="8865"/>
    <cellStyle name="Normal 2 3 2 3 3 4 5 2" xfId="20241"/>
    <cellStyle name="Normal 2 3 2 3 3 4 5 3" xfId="31617"/>
    <cellStyle name="Normal 2 3 2 3 3 4 6" xfId="10761"/>
    <cellStyle name="Normal 2 3 2 3 3 4 6 2" xfId="22137"/>
    <cellStyle name="Normal 2 3 2 3 3 4 6 3" xfId="33513"/>
    <cellStyle name="Normal 2 3 2 3 3 4 7" xfId="12657"/>
    <cellStyle name="Normal 2 3 2 3 3 4 8" xfId="24033"/>
    <cellStyle name="Normal 2 3 2 3 3 4 9" xfId="35409"/>
    <cellStyle name="Normal 2 3 2 3 3 5" xfId="1596"/>
    <cellStyle name="Normal 2 3 2 3 3 5 10" xfId="37621"/>
    <cellStyle name="Normal 2 3 2 3 3 5 2" xfId="3493"/>
    <cellStyle name="Normal 2 3 2 3 3 5 2 2" xfId="14869"/>
    <cellStyle name="Normal 2 3 2 3 3 5 2 3" xfId="26245"/>
    <cellStyle name="Normal 2 3 2 3 3 5 3" xfId="5389"/>
    <cellStyle name="Normal 2 3 2 3 3 5 3 2" xfId="16765"/>
    <cellStyle name="Normal 2 3 2 3 3 5 3 3" xfId="28141"/>
    <cellStyle name="Normal 2 3 2 3 3 5 4" xfId="7285"/>
    <cellStyle name="Normal 2 3 2 3 3 5 4 2" xfId="18661"/>
    <cellStyle name="Normal 2 3 2 3 3 5 4 3" xfId="30037"/>
    <cellStyle name="Normal 2 3 2 3 3 5 5" xfId="9181"/>
    <cellStyle name="Normal 2 3 2 3 3 5 5 2" xfId="20557"/>
    <cellStyle name="Normal 2 3 2 3 3 5 5 3" xfId="31933"/>
    <cellStyle name="Normal 2 3 2 3 3 5 6" xfId="11077"/>
    <cellStyle name="Normal 2 3 2 3 3 5 6 2" xfId="22453"/>
    <cellStyle name="Normal 2 3 2 3 3 5 6 3" xfId="33829"/>
    <cellStyle name="Normal 2 3 2 3 3 5 7" xfId="12973"/>
    <cellStyle name="Normal 2 3 2 3 3 5 8" xfId="24349"/>
    <cellStyle name="Normal 2 3 2 3 3 5 9" xfId="35725"/>
    <cellStyle name="Normal 2 3 2 3 3 6" xfId="1912"/>
    <cellStyle name="Normal 2 3 2 3 3 6 10" xfId="37937"/>
    <cellStyle name="Normal 2 3 2 3 3 6 2" xfId="3809"/>
    <cellStyle name="Normal 2 3 2 3 3 6 2 2" xfId="15185"/>
    <cellStyle name="Normal 2 3 2 3 3 6 2 3" xfId="26561"/>
    <cellStyle name="Normal 2 3 2 3 3 6 3" xfId="5705"/>
    <cellStyle name="Normal 2 3 2 3 3 6 3 2" xfId="17081"/>
    <cellStyle name="Normal 2 3 2 3 3 6 3 3" xfId="28457"/>
    <cellStyle name="Normal 2 3 2 3 3 6 4" xfId="7601"/>
    <cellStyle name="Normal 2 3 2 3 3 6 4 2" xfId="18977"/>
    <cellStyle name="Normal 2 3 2 3 3 6 4 3" xfId="30353"/>
    <cellStyle name="Normal 2 3 2 3 3 6 5" xfId="9497"/>
    <cellStyle name="Normal 2 3 2 3 3 6 5 2" xfId="20873"/>
    <cellStyle name="Normal 2 3 2 3 3 6 5 3" xfId="32249"/>
    <cellStyle name="Normal 2 3 2 3 3 6 6" xfId="11393"/>
    <cellStyle name="Normal 2 3 2 3 3 6 6 2" xfId="22769"/>
    <cellStyle name="Normal 2 3 2 3 3 6 6 3" xfId="34145"/>
    <cellStyle name="Normal 2 3 2 3 3 6 7" xfId="13289"/>
    <cellStyle name="Normal 2 3 2 3 3 6 8" xfId="24665"/>
    <cellStyle name="Normal 2 3 2 3 3 6 9" xfId="36041"/>
    <cellStyle name="Normal 2 3 2 3 3 7" xfId="2228"/>
    <cellStyle name="Normal 2 3 2 3 3 7 2" xfId="13605"/>
    <cellStyle name="Normal 2 3 2 3 3 7 3" xfId="24981"/>
    <cellStyle name="Normal 2 3 2 3 3 8" xfId="4125"/>
    <cellStyle name="Normal 2 3 2 3 3 8 2" xfId="15501"/>
    <cellStyle name="Normal 2 3 2 3 3 8 3" xfId="26877"/>
    <cellStyle name="Normal 2 3 2 3 3 9" xfId="6021"/>
    <cellStyle name="Normal 2 3 2 3 3 9 2" xfId="17397"/>
    <cellStyle name="Normal 2 3 2 3 3 9 3" xfId="28773"/>
    <cellStyle name="Normal 2 3 2 3 4" xfId="490"/>
    <cellStyle name="Normal 2 3 2 3 4 10" xfId="36515"/>
    <cellStyle name="Normal 2 3 2 3 4 2" xfId="2387"/>
    <cellStyle name="Normal 2 3 2 3 4 2 2" xfId="13763"/>
    <cellStyle name="Normal 2 3 2 3 4 2 3" xfId="25139"/>
    <cellStyle name="Normal 2 3 2 3 4 3" xfId="4283"/>
    <cellStyle name="Normal 2 3 2 3 4 3 2" xfId="15659"/>
    <cellStyle name="Normal 2 3 2 3 4 3 3" xfId="27035"/>
    <cellStyle name="Normal 2 3 2 3 4 4" xfId="6179"/>
    <cellStyle name="Normal 2 3 2 3 4 4 2" xfId="17555"/>
    <cellStyle name="Normal 2 3 2 3 4 4 3" xfId="28931"/>
    <cellStyle name="Normal 2 3 2 3 4 5" xfId="8075"/>
    <cellStyle name="Normal 2 3 2 3 4 5 2" xfId="19451"/>
    <cellStyle name="Normal 2 3 2 3 4 5 3" xfId="30827"/>
    <cellStyle name="Normal 2 3 2 3 4 6" xfId="9971"/>
    <cellStyle name="Normal 2 3 2 3 4 6 2" xfId="21347"/>
    <cellStyle name="Normal 2 3 2 3 4 6 3" xfId="32723"/>
    <cellStyle name="Normal 2 3 2 3 4 7" xfId="11867"/>
    <cellStyle name="Normal 2 3 2 3 4 8" xfId="23243"/>
    <cellStyle name="Normal 2 3 2 3 4 9" xfId="34619"/>
    <cellStyle name="Normal 2 3 2 3 5" xfId="806"/>
    <cellStyle name="Normal 2 3 2 3 5 10" xfId="36831"/>
    <cellStyle name="Normal 2 3 2 3 5 2" xfId="2703"/>
    <cellStyle name="Normal 2 3 2 3 5 2 2" xfId="14079"/>
    <cellStyle name="Normal 2 3 2 3 5 2 3" xfId="25455"/>
    <cellStyle name="Normal 2 3 2 3 5 3" xfId="4599"/>
    <cellStyle name="Normal 2 3 2 3 5 3 2" xfId="15975"/>
    <cellStyle name="Normal 2 3 2 3 5 3 3" xfId="27351"/>
    <cellStyle name="Normal 2 3 2 3 5 4" xfId="6495"/>
    <cellStyle name="Normal 2 3 2 3 5 4 2" xfId="17871"/>
    <cellStyle name="Normal 2 3 2 3 5 4 3" xfId="29247"/>
    <cellStyle name="Normal 2 3 2 3 5 5" xfId="8391"/>
    <cellStyle name="Normal 2 3 2 3 5 5 2" xfId="19767"/>
    <cellStyle name="Normal 2 3 2 3 5 5 3" xfId="31143"/>
    <cellStyle name="Normal 2 3 2 3 5 6" xfId="10287"/>
    <cellStyle name="Normal 2 3 2 3 5 6 2" xfId="21663"/>
    <cellStyle name="Normal 2 3 2 3 5 6 3" xfId="33039"/>
    <cellStyle name="Normal 2 3 2 3 5 7" xfId="12183"/>
    <cellStyle name="Normal 2 3 2 3 5 8" xfId="23559"/>
    <cellStyle name="Normal 2 3 2 3 5 9" xfId="34935"/>
    <cellStyle name="Normal 2 3 2 3 6" xfId="1122"/>
    <cellStyle name="Normal 2 3 2 3 6 10" xfId="37147"/>
    <cellStyle name="Normal 2 3 2 3 6 2" xfId="3019"/>
    <cellStyle name="Normal 2 3 2 3 6 2 2" xfId="14395"/>
    <cellStyle name="Normal 2 3 2 3 6 2 3" xfId="25771"/>
    <cellStyle name="Normal 2 3 2 3 6 3" xfId="4915"/>
    <cellStyle name="Normal 2 3 2 3 6 3 2" xfId="16291"/>
    <cellStyle name="Normal 2 3 2 3 6 3 3" xfId="27667"/>
    <cellStyle name="Normal 2 3 2 3 6 4" xfId="6811"/>
    <cellStyle name="Normal 2 3 2 3 6 4 2" xfId="18187"/>
    <cellStyle name="Normal 2 3 2 3 6 4 3" xfId="29563"/>
    <cellStyle name="Normal 2 3 2 3 6 5" xfId="8707"/>
    <cellStyle name="Normal 2 3 2 3 6 5 2" xfId="20083"/>
    <cellStyle name="Normal 2 3 2 3 6 5 3" xfId="31459"/>
    <cellStyle name="Normal 2 3 2 3 6 6" xfId="10603"/>
    <cellStyle name="Normal 2 3 2 3 6 6 2" xfId="21979"/>
    <cellStyle name="Normal 2 3 2 3 6 6 3" xfId="33355"/>
    <cellStyle name="Normal 2 3 2 3 6 7" xfId="12499"/>
    <cellStyle name="Normal 2 3 2 3 6 8" xfId="23875"/>
    <cellStyle name="Normal 2 3 2 3 6 9" xfId="35251"/>
    <cellStyle name="Normal 2 3 2 3 7" xfId="1438"/>
    <cellStyle name="Normal 2 3 2 3 7 10" xfId="37463"/>
    <cellStyle name="Normal 2 3 2 3 7 2" xfId="3335"/>
    <cellStyle name="Normal 2 3 2 3 7 2 2" xfId="14711"/>
    <cellStyle name="Normal 2 3 2 3 7 2 3" xfId="26087"/>
    <cellStyle name="Normal 2 3 2 3 7 3" xfId="5231"/>
    <cellStyle name="Normal 2 3 2 3 7 3 2" xfId="16607"/>
    <cellStyle name="Normal 2 3 2 3 7 3 3" xfId="27983"/>
    <cellStyle name="Normal 2 3 2 3 7 4" xfId="7127"/>
    <cellStyle name="Normal 2 3 2 3 7 4 2" xfId="18503"/>
    <cellStyle name="Normal 2 3 2 3 7 4 3" xfId="29879"/>
    <cellStyle name="Normal 2 3 2 3 7 5" xfId="9023"/>
    <cellStyle name="Normal 2 3 2 3 7 5 2" xfId="20399"/>
    <cellStyle name="Normal 2 3 2 3 7 5 3" xfId="31775"/>
    <cellStyle name="Normal 2 3 2 3 7 6" xfId="10919"/>
    <cellStyle name="Normal 2 3 2 3 7 6 2" xfId="22295"/>
    <cellStyle name="Normal 2 3 2 3 7 6 3" xfId="33671"/>
    <cellStyle name="Normal 2 3 2 3 7 7" xfId="12815"/>
    <cellStyle name="Normal 2 3 2 3 7 8" xfId="24191"/>
    <cellStyle name="Normal 2 3 2 3 7 9" xfId="35567"/>
    <cellStyle name="Normal 2 3 2 3 8" xfId="1754"/>
    <cellStyle name="Normal 2 3 2 3 8 10" xfId="37779"/>
    <cellStyle name="Normal 2 3 2 3 8 2" xfId="3651"/>
    <cellStyle name="Normal 2 3 2 3 8 2 2" xfId="15027"/>
    <cellStyle name="Normal 2 3 2 3 8 2 3" xfId="26403"/>
    <cellStyle name="Normal 2 3 2 3 8 3" xfId="5547"/>
    <cellStyle name="Normal 2 3 2 3 8 3 2" xfId="16923"/>
    <cellStyle name="Normal 2 3 2 3 8 3 3" xfId="28299"/>
    <cellStyle name="Normal 2 3 2 3 8 4" xfId="7443"/>
    <cellStyle name="Normal 2 3 2 3 8 4 2" xfId="18819"/>
    <cellStyle name="Normal 2 3 2 3 8 4 3" xfId="30195"/>
    <cellStyle name="Normal 2 3 2 3 8 5" xfId="9339"/>
    <cellStyle name="Normal 2 3 2 3 8 5 2" xfId="20715"/>
    <cellStyle name="Normal 2 3 2 3 8 5 3" xfId="32091"/>
    <cellStyle name="Normal 2 3 2 3 8 6" xfId="11235"/>
    <cellStyle name="Normal 2 3 2 3 8 6 2" xfId="22611"/>
    <cellStyle name="Normal 2 3 2 3 8 6 3" xfId="33987"/>
    <cellStyle name="Normal 2 3 2 3 8 7" xfId="13131"/>
    <cellStyle name="Normal 2 3 2 3 8 8" xfId="24507"/>
    <cellStyle name="Normal 2 3 2 3 8 9" xfId="35883"/>
    <cellStyle name="Normal 2 3 2 3 9" xfId="2070"/>
    <cellStyle name="Normal 2 3 2 3 9 2" xfId="13447"/>
    <cellStyle name="Normal 2 3 2 3 9 3" xfId="24823"/>
    <cellStyle name="Normal 2 3 2 4" xfId="188"/>
    <cellStyle name="Normal 2 3 2 4 10" xfId="3982"/>
    <cellStyle name="Normal 2 3 2 4 10 2" xfId="15358"/>
    <cellStyle name="Normal 2 3 2 4 10 3" xfId="26734"/>
    <cellStyle name="Normal 2 3 2 4 11" xfId="5878"/>
    <cellStyle name="Normal 2 3 2 4 11 2" xfId="17254"/>
    <cellStyle name="Normal 2 3 2 4 11 3" xfId="28630"/>
    <cellStyle name="Normal 2 3 2 4 12" xfId="7774"/>
    <cellStyle name="Normal 2 3 2 4 12 2" xfId="19150"/>
    <cellStyle name="Normal 2 3 2 4 12 3" xfId="30526"/>
    <cellStyle name="Normal 2 3 2 4 13" xfId="9670"/>
    <cellStyle name="Normal 2 3 2 4 13 2" xfId="21046"/>
    <cellStyle name="Normal 2 3 2 4 13 3" xfId="32422"/>
    <cellStyle name="Normal 2 3 2 4 14" xfId="11566"/>
    <cellStyle name="Normal 2 3 2 4 15" xfId="22942"/>
    <cellStyle name="Normal 2 3 2 4 16" xfId="34318"/>
    <cellStyle name="Normal 2 3 2 4 17" xfId="36214"/>
    <cellStyle name="Normal 2 3 2 4 2" xfId="278"/>
    <cellStyle name="Normal 2 3 2 4 2 10" xfId="5968"/>
    <cellStyle name="Normal 2 3 2 4 2 10 2" xfId="17344"/>
    <cellStyle name="Normal 2 3 2 4 2 10 3" xfId="28720"/>
    <cellStyle name="Normal 2 3 2 4 2 11" xfId="7864"/>
    <cellStyle name="Normal 2 3 2 4 2 11 2" xfId="19240"/>
    <cellStyle name="Normal 2 3 2 4 2 11 3" xfId="30616"/>
    <cellStyle name="Normal 2 3 2 4 2 12" xfId="9760"/>
    <cellStyle name="Normal 2 3 2 4 2 12 2" xfId="21136"/>
    <cellStyle name="Normal 2 3 2 4 2 12 3" xfId="32512"/>
    <cellStyle name="Normal 2 3 2 4 2 13" xfId="11656"/>
    <cellStyle name="Normal 2 3 2 4 2 14" xfId="23032"/>
    <cellStyle name="Normal 2 3 2 4 2 15" xfId="34408"/>
    <cellStyle name="Normal 2 3 2 4 2 16" xfId="36304"/>
    <cellStyle name="Normal 2 3 2 4 2 2" xfId="436"/>
    <cellStyle name="Normal 2 3 2 4 2 2 10" xfId="8022"/>
    <cellStyle name="Normal 2 3 2 4 2 2 10 2" xfId="19398"/>
    <cellStyle name="Normal 2 3 2 4 2 2 10 3" xfId="30774"/>
    <cellStyle name="Normal 2 3 2 4 2 2 11" xfId="9918"/>
    <cellStyle name="Normal 2 3 2 4 2 2 11 2" xfId="21294"/>
    <cellStyle name="Normal 2 3 2 4 2 2 11 3" xfId="32670"/>
    <cellStyle name="Normal 2 3 2 4 2 2 12" xfId="11814"/>
    <cellStyle name="Normal 2 3 2 4 2 2 13" xfId="23190"/>
    <cellStyle name="Normal 2 3 2 4 2 2 14" xfId="34566"/>
    <cellStyle name="Normal 2 3 2 4 2 2 15" xfId="36462"/>
    <cellStyle name="Normal 2 3 2 4 2 2 2" xfId="753"/>
    <cellStyle name="Normal 2 3 2 4 2 2 2 10" xfId="36778"/>
    <cellStyle name="Normal 2 3 2 4 2 2 2 2" xfId="2650"/>
    <cellStyle name="Normal 2 3 2 4 2 2 2 2 2" xfId="14026"/>
    <cellStyle name="Normal 2 3 2 4 2 2 2 2 3" xfId="25402"/>
    <cellStyle name="Normal 2 3 2 4 2 2 2 3" xfId="4546"/>
    <cellStyle name="Normal 2 3 2 4 2 2 2 3 2" xfId="15922"/>
    <cellStyle name="Normal 2 3 2 4 2 2 2 3 3" xfId="27298"/>
    <cellStyle name="Normal 2 3 2 4 2 2 2 4" xfId="6442"/>
    <cellStyle name="Normal 2 3 2 4 2 2 2 4 2" xfId="17818"/>
    <cellStyle name="Normal 2 3 2 4 2 2 2 4 3" xfId="29194"/>
    <cellStyle name="Normal 2 3 2 4 2 2 2 5" xfId="8338"/>
    <cellStyle name="Normal 2 3 2 4 2 2 2 5 2" xfId="19714"/>
    <cellStyle name="Normal 2 3 2 4 2 2 2 5 3" xfId="31090"/>
    <cellStyle name="Normal 2 3 2 4 2 2 2 6" xfId="10234"/>
    <cellStyle name="Normal 2 3 2 4 2 2 2 6 2" xfId="21610"/>
    <cellStyle name="Normal 2 3 2 4 2 2 2 6 3" xfId="32986"/>
    <cellStyle name="Normal 2 3 2 4 2 2 2 7" xfId="12130"/>
    <cellStyle name="Normal 2 3 2 4 2 2 2 8" xfId="23506"/>
    <cellStyle name="Normal 2 3 2 4 2 2 2 9" xfId="34882"/>
    <cellStyle name="Normal 2 3 2 4 2 2 3" xfId="1069"/>
    <cellStyle name="Normal 2 3 2 4 2 2 3 10" xfId="37094"/>
    <cellStyle name="Normal 2 3 2 4 2 2 3 2" xfId="2966"/>
    <cellStyle name="Normal 2 3 2 4 2 2 3 2 2" xfId="14342"/>
    <cellStyle name="Normal 2 3 2 4 2 2 3 2 3" xfId="25718"/>
    <cellStyle name="Normal 2 3 2 4 2 2 3 3" xfId="4862"/>
    <cellStyle name="Normal 2 3 2 4 2 2 3 3 2" xfId="16238"/>
    <cellStyle name="Normal 2 3 2 4 2 2 3 3 3" xfId="27614"/>
    <cellStyle name="Normal 2 3 2 4 2 2 3 4" xfId="6758"/>
    <cellStyle name="Normal 2 3 2 4 2 2 3 4 2" xfId="18134"/>
    <cellStyle name="Normal 2 3 2 4 2 2 3 4 3" xfId="29510"/>
    <cellStyle name="Normal 2 3 2 4 2 2 3 5" xfId="8654"/>
    <cellStyle name="Normal 2 3 2 4 2 2 3 5 2" xfId="20030"/>
    <cellStyle name="Normal 2 3 2 4 2 2 3 5 3" xfId="31406"/>
    <cellStyle name="Normal 2 3 2 4 2 2 3 6" xfId="10550"/>
    <cellStyle name="Normal 2 3 2 4 2 2 3 6 2" xfId="21926"/>
    <cellStyle name="Normal 2 3 2 4 2 2 3 6 3" xfId="33302"/>
    <cellStyle name="Normal 2 3 2 4 2 2 3 7" xfId="12446"/>
    <cellStyle name="Normal 2 3 2 4 2 2 3 8" xfId="23822"/>
    <cellStyle name="Normal 2 3 2 4 2 2 3 9" xfId="35198"/>
    <cellStyle name="Normal 2 3 2 4 2 2 4" xfId="1385"/>
    <cellStyle name="Normal 2 3 2 4 2 2 4 10" xfId="37410"/>
    <cellStyle name="Normal 2 3 2 4 2 2 4 2" xfId="3282"/>
    <cellStyle name="Normal 2 3 2 4 2 2 4 2 2" xfId="14658"/>
    <cellStyle name="Normal 2 3 2 4 2 2 4 2 3" xfId="26034"/>
    <cellStyle name="Normal 2 3 2 4 2 2 4 3" xfId="5178"/>
    <cellStyle name="Normal 2 3 2 4 2 2 4 3 2" xfId="16554"/>
    <cellStyle name="Normal 2 3 2 4 2 2 4 3 3" xfId="27930"/>
    <cellStyle name="Normal 2 3 2 4 2 2 4 4" xfId="7074"/>
    <cellStyle name="Normal 2 3 2 4 2 2 4 4 2" xfId="18450"/>
    <cellStyle name="Normal 2 3 2 4 2 2 4 4 3" xfId="29826"/>
    <cellStyle name="Normal 2 3 2 4 2 2 4 5" xfId="8970"/>
    <cellStyle name="Normal 2 3 2 4 2 2 4 5 2" xfId="20346"/>
    <cellStyle name="Normal 2 3 2 4 2 2 4 5 3" xfId="31722"/>
    <cellStyle name="Normal 2 3 2 4 2 2 4 6" xfId="10866"/>
    <cellStyle name="Normal 2 3 2 4 2 2 4 6 2" xfId="22242"/>
    <cellStyle name="Normal 2 3 2 4 2 2 4 6 3" xfId="33618"/>
    <cellStyle name="Normal 2 3 2 4 2 2 4 7" xfId="12762"/>
    <cellStyle name="Normal 2 3 2 4 2 2 4 8" xfId="24138"/>
    <cellStyle name="Normal 2 3 2 4 2 2 4 9" xfId="35514"/>
    <cellStyle name="Normal 2 3 2 4 2 2 5" xfId="1701"/>
    <cellStyle name="Normal 2 3 2 4 2 2 5 10" xfId="37726"/>
    <cellStyle name="Normal 2 3 2 4 2 2 5 2" xfId="3598"/>
    <cellStyle name="Normal 2 3 2 4 2 2 5 2 2" xfId="14974"/>
    <cellStyle name="Normal 2 3 2 4 2 2 5 2 3" xfId="26350"/>
    <cellStyle name="Normal 2 3 2 4 2 2 5 3" xfId="5494"/>
    <cellStyle name="Normal 2 3 2 4 2 2 5 3 2" xfId="16870"/>
    <cellStyle name="Normal 2 3 2 4 2 2 5 3 3" xfId="28246"/>
    <cellStyle name="Normal 2 3 2 4 2 2 5 4" xfId="7390"/>
    <cellStyle name="Normal 2 3 2 4 2 2 5 4 2" xfId="18766"/>
    <cellStyle name="Normal 2 3 2 4 2 2 5 4 3" xfId="30142"/>
    <cellStyle name="Normal 2 3 2 4 2 2 5 5" xfId="9286"/>
    <cellStyle name="Normal 2 3 2 4 2 2 5 5 2" xfId="20662"/>
    <cellStyle name="Normal 2 3 2 4 2 2 5 5 3" xfId="32038"/>
    <cellStyle name="Normal 2 3 2 4 2 2 5 6" xfId="11182"/>
    <cellStyle name="Normal 2 3 2 4 2 2 5 6 2" xfId="22558"/>
    <cellStyle name="Normal 2 3 2 4 2 2 5 6 3" xfId="33934"/>
    <cellStyle name="Normal 2 3 2 4 2 2 5 7" xfId="13078"/>
    <cellStyle name="Normal 2 3 2 4 2 2 5 8" xfId="24454"/>
    <cellStyle name="Normal 2 3 2 4 2 2 5 9" xfId="35830"/>
    <cellStyle name="Normal 2 3 2 4 2 2 6" xfId="2017"/>
    <cellStyle name="Normal 2 3 2 4 2 2 6 10" xfId="38042"/>
    <cellStyle name="Normal 2 3 2 4 2 2 6 2" xfId="3914"/>
    <cellStyle name="Normal 2 3 2 4 2 2 6 2 2" xfId="15290"/>
    <cellStyle name="Normal 2 3 2 4 2 2 6 2 3" xfId="26666"/>
    <cellStyle name="Normal 2 3 2 4 2 2 6 3" xfId="5810"/>
    <cellStyle name="Normal 2 3 2 4 2 2 6 3 2" xfId="17186"/>
    <cellStyle name="Normal 2 3 2 4 2 2 6 3 3" xfId="28562"/>
    <cellStyle name="Normal 2 3 2 4 2 2 6 4" xfId="7706"/>
    <cellStyle name="Normal 2 3 2 4 2 2 6 4 2" xfId="19082"/>
    <cellStyle name="Normal 2 3 2 4 2 2 6 4 3" xfId="30458"/>
    <cellStyle name="Normal 2 3 2 4 2 2 6 5" xfId="9602"/>
    <cellStyle name="Normal 2 3 2 4 2 2 6 5 2" xfId="20978"/>
    <cellStyle name="Normal 2 3 2 4 2 2 6 5 3" xfId="32354"/>
    <cellStyle name="Normal 2 3 2 4 2 2 6 6" xfId="11498"/>
    <cellStyle name="Normal 2 3 2 4 2 2 6 6 2" xfId="22874"/>
    <cellStyle name="Normal 2 3 2 4 2 2 6 6 3" xfId="34250"/>
    <cellStyle name="Normal 2 3 2 4 2 2 6 7" xfId="13394"/>
    <cellStyle name="Normal 2 3 2 4 2 2 6 8" xfId="24770"/>
    <cellStyle name="Normal 2 3 2 4 2 2 6 9" xfId="36146"/>
    <cellStyle name="Normal 2 3 2 4 2 2 7" xfId="2333"/>
    <cellStyle name="Normal 2 3 2 4 2 2 7 2" xfId="13710"/>
    <cellStyle name="Normal 2 3 2 4 2 2 7 3" xfId="25086"/>
    <cellStyle name="Normal 2 3 2 4 2 2 8" xfId="4230"/>
    <cellStyle name="Normal 2 3 2 4 2 2 8 2" xfId="15606"/>
    <cellStyle name="Normal 2 3 2 4 2 2 8 3" xfId="26982"/>
    <cellStyle name="Normal 2 3 2 4 2 2 9" xfId="6126"/>
    <cellStyle name="Normal 2 3 2 4 2 2 9 2" xfId="17502"/>
    <cellStyle name="Normal 2 3 2 4 2 2 9 3" xfId="28878"/>
    <cellStyle name="Normal 2 3 2 4 2 3" xfId="595"/>
    <cellStyle name="Normal 2 3 2 4 2 3 10" xfId="36620"/>
    <cellStyle name="Normal 2 3 2 4 2 3 2" xfId="2492"/>
    <cellStyle name="Normal 2 3 2 4 2 3 2 2" xfId="13868"/>
    <cellStyle name="Normal 2 3 2 4 2 3 2 3" xfId="25244"/>
    <cellStyle name="Normal 2 3 2 4 2 3 3" xfId="4388"/>
    <cellStyle name="Normal 2 3 2 4 2 3 3 2" xfId="15764"/>
    <cellStyle name="Normal 2 3 2 4 2 3 3 3" xfId="27140"/>
    <cellStyle name="Normal 2 3 2 4 2 3 4" xfId="6284"/>
    <cellStyle name="Normal 2 3 2 4 2 3 4 2" xfId="17660"/>
    <cellStyle name="Normal 2 3 2 4 2 3 4 3" xfId="29036"/>
    <cellStyle name="Normal 2 3 2 4 2 3 5" xfId="8180"/>
    <cellStyle name="Normal 2 3 2 4 2 3 5 2" xfId="19556"/>
    <cellStyle name="Normal 2 3 2 4 2 3 5 3" xfId="30932"/>
    <cellStyle name="Normal 2 3 2 4 2 3 6" xfId="10076"/>
    <cellStyle name="Normal 2 3 2 4 2 3 6 2" xfId="21452"/>
    <cellStyle name="Normal 2 3 2 4 2 3 6 3" xfId="32828"/>
    <cellStyle name="Normal 2 3 2 4 2 3 7" xfId="11972"/>
    <cellStyle name="Normal 2 3 2 4 2 3 8" xfId="23348"/>
    <cellStyle name="Normal 2 3 2 4 2 3 9" xfId="34724"/>
    <cellStyle name="Normal 2 3 2 4 2 4" xfId="911"/>
    <cellStyle name="Normal 2 3 2 4 2 4 10" xfId="36936"/>
    <cellStyle name="Normal 2 3 2 4 2 4 2" xfId="2808"/>
    <cellStyle name="Normal 2 3 2 4 2 4 2 2" xfId="14184"/>
    <cellStyle name="Normal 2 3 2 4 2 4 2 3" xfId="25560"/>
    <cellStyle name="Normal 2 3 2 4 2 4 3" xfId="4704"/>
    <cellStyle name="Normal 2 3 2 4 2 4 3 2" xfId="16080"/>
    <cellStyle name="Normal 2 3 2 4 2 4 3 3" xfId="27456"/>
    <cellStyle name="Normal 2 3 2 4 2 4 4" xfId="6600"/>
    <cellStyle name="Normal 2 3 2 4 2 4 4 2" xfId="17976"/>
    <cellStyle name="Normal 2 3 2 4 2 4 4 3" xfId="29352"/>
    <cellStyle name="Normal 2 3 2 4 2 4 5" xfId="8496"/>
    <cellStyle name="Normal 2 3 2 4 2 4 5 2" xfId="19872"/>
    <cellStyle name="Normal 2 3 2 4 2 4 5 3" xfId="31248"/>
    <cellStyle name="Normal 2 3 2 4 2 4 6" xfId="10392"/>
    <cellStyle name="Normal 2 3 2 4 2 4 6 2" xfId="21768"/>
    <cellStyle name="Normal 2 3 2 4 2 4 6 3" xfId="33144"/>
    <cellStyle name="Normal 2 3 2 4 2 4 7" xfId="12288"/>
    <cellStyle name="Normal 2 3 2 4 2 4 8" xfId="23664"/>
    <cellStyle name="Normal 2 3 2 4 2 4 9" xfId="35040"/>
    <cellStyle name="Normal 2 3 2 4 2 5" xfId="1227"/>
    <cellStyle name="Normal 2 3 2 4 2 5 10" xfId="37252"/>
    <cellStyle name="Normal 2 3 2 4 2 5 2" xfId="3124"/>
    <cellStyle name="Normal 2 3 2 4 2 5 2 2" xfId="14500"/>
    <cellStyle name="Normal 2 3 2 4 2 5 2 3" xfId="25876"/>
    <cellStyle name="Normal 2 3 2 4 2 5 3" xfId="5020"/>
    <cellStyle name="Normal 2 3 2 4 2 5 3 2" xfId="16396"/>
    <cellStyle name="Normal 2 3 2 4 2 5 3 3" xfId="27772"/>
    <cellStyle name="Normal 2 3 2 4 2 5 4" xfId="6916"/>
    <cellStyle name="Normal 2 3 2 4 2 5 4 2" xfId="18292"/>
    <cellStyle name="Normal 2 3 2 4 2 5 4 3" xfId="29668"/>
    <cellStyle name="Normal 2 3 2 4 2 5 5" xfId="8812"/>
    <cellStyle name="Normal 2 3 2 4 2 5 5 2" xfId="20188"/>
    <cellStyle name="Normal 2 3 2 4 2 5 5 3" xfId="31564"/>
    <cellStyle name="Normal 2 3 2 4 2 5 6" xfId="10708"/>
    <cellStyle name="Normal 2 3 2 4 2 5 6 2" xfId="22084"/>
    <cellStyle name="Normal 2 3 2 4 2 5 6 3" xfId="33460"/>
    <cellStyle name="Normal 2 3 2 4 2 5 7" xfId="12604"/>
    <cellStyle name="Normal 2 3 2 4 2 5 8" xfId="23980"/>
    <cellStyle name="Normal 2 3 2 4 2 5 9" xfId="35356"/>
    <cellStyle name="Normal 2 3 2 4 2 6" xfId="1543"/>
    <cellStyle name="Normal 2 3 2 4 2 6 10" xfId="37568"/>
    <cellStyle name="Normal 2 3 2 4 2 6 2" xfId="3440"/>
    <cellStyle name="Normal 2 3 2 4 2 6 2 2" xfId="14816"/>
    <cellStyle name="Normal 2 3 2 4 2 6 2 3" xfId="26192"/>
    <cellStyle name="Normal 2 3 2 4 2 6 3" xfId="5336"/>
    <cellStyle name="Normal 2 3 2 4 2 6 3 2" xfId="16712"/>
    <cellStyle name="Normal 2 3 2 4 2 6 3 3" xfId="28088"/>
    <cellStyle name="Normal 2 3 2 4 2 6 4" xfId="7232"/>
    <cellStyle name="Normal 2 3 2 4 2 6 4 2" xfId="18608"/>
    <cellStyle name="Normal 2 3 2 4 2 6 4 3" xfId="29984"/>
    <cellStyle name="Normal 2 3 2 4 2 6 5" xfId="9128"/>
    <cellStyle name="Normal 2 3 2 4 2 6 5 2" xfId="20504"/>
    <cellStyle name="Normal 2 3 2 4 2 6 5 3" xfId="31880"/>
    <cellStyle name="Normal 2 3 2 4 2 6 6" xfId="11024"/>
    <cellStyle name="Normal 2 3 2 4 2 6 6 2" xfId="22400"/>
    <cellStyle name="Normal 2 3 2 4 2 6 6 3" xfId="33776"/>
    <cellStyle name="Normal 2 3 2 4 2 6 7" xfId="12920"/>
    <cellStyle name="Normal 2 3 2 4 2 6 8" xfId="24296"/>
    <cellStyle name="Normal 2 3 2 4 2 6 9" xfId="35672"/>
    <cellStyle name="Normal 2 3 2 4 2 7" xfId="1859"/>
    <cellStyle name="Normal 2 3 2 4 2 7 10" xfId="37884"/>
    <cellStyle name="Normal 2 3 2 4 2 7 2" xfId="3756"/>
    <cellStyle name="Normal 2 3 2 4 2 7 2 2" xfId="15132"/>
    <cellStyle name="Normal 2 3 2 4 2 7 2 3" xfId="26508"/>
    <cellStyle name="Normal 2 3 2 4 2 7 3" xfId="5652"/>
    <cellStyle name="Normal 2 3 2 4 2 7 3 2" xfId="17028"/>
    <cellStyle name="Normal 2 3 2 4 2 7 3 3" xfId="28404"/>
    <cellStyle name="Normal 2 3 2 4 2 7 4" xfId="7548"/>
    <cellStyle name="Normal 2 3 2 4 2 7 4 2" xfId="18924"/>
    <cellStyle name="Normal 2 3 2 4 2 7 4 3" xfId="30300"/>
    <cellStyle name="Normal 2 3 2 4 2 7 5" xfId="9444"/>
    <cellStyle name="Normal 2 3 2 4 2 7 5 2" xfId="20820"/>
    <cellStyle name="Normal 2 3 2 4 2 7 5 3" xfId="32196"/>
    <cellStyle name="Normal 2 3 2 4 2 7 6" xfId="11340"/>
    <cellStyle name="Normal 2 3 2 4 2 7 6 2" xfId="22716"/>
    <cellStyle name="Normal 2 3 2 4 2 7 6 3" xfId="34092"/>
    <cellStyle name="Normal 2 3 2 4 2 7 7" xfId="13236"/>
    <cellStyle name="Normal 2 3 2 4 2 7 8" xfId="24612"/>
    <cellStyle name="Normal 2 3 2 4 2 7 9" xfId="35988"/>
    <cellStyle name="Normal 2 3 2 4 2 8" xfId="2175"/>
    <cellStyle name="Normal 2 3 2 4 2 8 2" xfId="13552"/>
    <cellStyle name="Normal 2 3 2 4 2 8 3" xfId="24928"/>
    <cellStyle name="Normal 2 3 2 4 2 9" xfId="4072"/>
    <cellStyle name="Normal 2 3 2 4 2 9 2" xfId="15448"/>
    <cellStyle name="Normal 2 3 2 4 2 9 3" xfId="26824"/>
    <cellStyle name="Normal 2 3 2 4 3" xfId="346"/>
    <cellStyle name="Normal 2 3 2 4 3 10" xfId="7932"/>
    <cellStyle name="Normal 2 3 2 4 3 10 2" xfId="19308"/>
    <cellStyle name="Normal 2 3 2 4 3 10 3" xfId="30684"/>
    <cellStyle name="Normal 2 3 2 4 3 11" xfId="9828"/>
    <cellStyle name="Normal 2 3 2 4 3 11 2" xfId="21204"/>
    <cellStyle name="Normal 2 3 2 4 3 11 3" xfId="32580"/>
    <cellStyle name="Normal 2 3 2 4 3 12" xfId="11724"/>
    <cellStyle name="Normal 2 3 2 4 3 13" xfId="23100"/>
    <cellStyle name="Normal 2 3 2 4 3 14" xfId="34476"/>
    <cellStyle name="Normal 2 3 2 4 3 15" xfId="36372"/>
    <cellStyle name="Normal 2 3 2 4 3 2" xfId="663"/>
    <cellStyle name="Normal 2 3 2 4 3 2 10" xfId="36688"/>
    <cellStyle name="Normal 2 3 2 4 3 2 2" xfId="2560"/>
    <cellStyle name="Normal 2 3 2 4 3 2 2 2" xfId="13936"/>
    <cellStyle name="Normal 2 3 2 4 3 2 2 3" xfId="25312"/>
    <cellStyle name="Normal 2 3 2 4 3 2 3" xfId="4456"/>
    <cellStyle name="Normal 2 3 2 4 3 2 3 2" xfId="15832"/>
    <cellStyle name="Normal 2 3 2 4 3 2 3 3" xfId="27208"/>
    <cellStyle name="Normal 2 3 2 4 3 2 4" xfId="6352"/>
    <cellStyle name="Normal 2 3 2 4 3 2 4 2" xfId="17728"/>
    <cellStyle name="Normal 2 3 2 4 3 2 4 3" xfId="29104"/>
    <cellStyle name="Normal 2 3 2 4 3 2 5" xfId="8248"/>
    <cellStyle name="Normal 2 3 2 4 3 2 5 2" xfId="19624"/>
    <cellStyle name="Normal 2 3 2 4 3 2 5 3" xfId="31000"/>
    <cellStyle name="Normal 2 3 2 4 3 2 6" xfId="10144"/>
    <cellStyle name="Normal 2 3 2 4 3 2 6 2" xfId="21520"/>
    <cellStyle name="Normal 2 3 2 4 3 2 6 3" xfId="32896"/>
    <cellStyle name="Normal 2 3 2 4 3 2 7" xfId="12040"/>
    <cellStyle name="Normal 2 3 2 4 3 2 8" xfId="23416"/>
    <cellStyle name="Normal 2 3 2 4 3 2 9" xfId="34792"/>
    <cellStyle name="Normal 2 3 2 4 3 3" xfId="979"/>
    <cellStyle name="Normal 2 3 2 4 3 3 10" xfId="37004"/>
    <cellStyle name="Normal 2 3 2 4 3 3 2" xfId="2876"/>
    <cellStyle name="Normal 2 3 2 4 3 3 2 2" xfId="14252"/>
    <cellStyle name="Normal 2 3 2 4 3 3 2 3" xfId="25628"/>
    <cellStyle name="Normal 2 3 2 4 3 3 3" xfId="4772"/>
    <cellStyle name="Normal 2 3 2 4 3 3 3 2" xfId="16148"/>
    <cellStyle name="Normal 2 3 2 4 3 3 3 3" xfId="27524"/>
    <cellStyle name="Normal 2 3 2 4 3 3 4" xfId="6668"/>
    <cellStyle name="Normal 2 3 2 4 3 3 4 2" xfId="18044"/>
    <cellStyle name="Normal 2 3 2 4 3 3 4 3" xfId="29420"/>
    <cellStyle name="Normal 2 3 2 4 3 3 5" xfId="8564"/>
    <cellStyle name="Normal 2 3 2 4 3 3 5 2" xfId="19940"/>
    <cellStyle name="Normal 2 3 2 4 3 3 5 3" xfId="31316"/>
    <cellStyle name="Normal 2 3 2 4 3 3 6" xfId="10460"/>
    <cellStyle name="Normal 2 3 2 4 3 3 6 2" xfId="21836"/>
    <cellStyle name="Normal 2 3 2 4 3 3 6 3" xfId="33212"/>
    <cellStyle name="Normal 2 3 2 4 3 3 7" xfId="12356"/>
    <cellStyle name="Normal 2 3 2 4 3 3 8" xfId="23732"/>
    <cellStyle name="Normal 2 3 2 4 3 3 9" xfId="35108"/>
    <cellStyle name="Normal 2 3 2 4 3 4" xfId="1295"/>
    <cellStyle name="Normal 2 3 2 4 3 4 10" xfId="37320"/>
    <cellStyle name="Normal 2 3 2 4 3 4 2" xfId="3192"/>
    <cellStyle name="Normal 2 3 2 4 3 4 2 2" xfId="14568"/>
    <cellStyle name="Normal 2 3 2 4 3 4 2 3" xfId="25944"/>
    <cellStyle name="Normal 2 3 2 4 3 4 3" xfId="5088"/>
    <cellStyle name="Normal 2 3 2 4 3 4 3 2" xfId="16464"/>
    <cellStyle name="Normal 2 3 2 4 3 4 3 3" xfId="27840"/>
    <cellStyle name="Normal 2 3 2 4 3 4 4" xfId="6984"/>
    <cellStyle name="Normal 2 3 2 4 3 4 4 2" xfId="18360"/>
    <cellStyle name="Normal 2 3 2 4 3 4 4 3" xfId="29736"/>
    <cellStyle name="Normal 2 3 2 4 3 4 5" xfId="8880"/>
    <cellStyle name="Normal 2 3 2 4 3 4 5 2" xfId="20256"/>
    <cellStyle name="Normal 2 3 2 4 3 4 5 3" xfId="31632"/>
    <cellStyle name="Normal 2 3 2 4 3 4 6" xfId="10776"/>
    <cellStyle name="Normal 2 3 2 4 3 4 6 2" xfId="22152"/>
    <cellStyle name="Normal 2 3 2 4 3 4 6 3" xfId="33528"/>
    <cellStyle name="Normal 2 3 2 4 3 4 7" xfId="12672"/>
    <cellStyle name="Normal 2 3 2 4 3 4 8" xfId="24048"/>
    <cellStyle name="Normal 2 3 2 4 3 4 9" xfId="35424"/>
    <cellStyle name="Normal 2 3 2 4 3 5" xfId="1611"/>
    <cellStyle name="Normal 2 3 2 4 3 5 10" xfId="37636"/>
    <cellStyle name="Normal 2 3 2 4 3 5 2" xfId="3508"/>
    <cellStyle name="Normal 2 3 2 4 3 5 2 2" xfId="14884"/>
    <cellStyle name="Normal 2 3 2 4 3 5 2 3" xfId="26260"/>
    <cellStyle name="Normal 2 3 2 4 3 5 3" xfId="5404"/>
    <cellStyle name="Normal 2 3 2 4 3 5 3 2" xfId="16780"/>
    <cellStyle name="Normal 2 3 2 4 3 5 3 3" xfId="28156"/>
    <cellStyle name="Normal 2 3 2 4 3 5 4" xfId="7300"/>
    <cellStyle name="Normal 2 3 2 4 3 5 4 2" xfId="18676"/>
    <cellStyle name="Normal 2 3 2 4 3 5 4 3" xfId="30052"/>
    <cellStyle name="Normal 2 3 2 4 3 5 5" xfId="9196"/>
    <cellStyle name="Normal 2 3 2 4 3 5 5 2" xfId="20572"/>
    <cellStyle name="Normal 2 3 2 4 3 5 5 3" xfId="31948"/>
    <cellStyle name="Normal 2 3 2 4 3 5 6" xfId="11092"/>
    <cellStyle name="Normal 2 3 2 4 3 5 6 2" xfId="22468"/>
    <cellStyle name="Normal 2 3 2 4 3 5 6 3" xfId="33844"/>
    <cellStyle name="Normal 2 3 2 4 3 5 7" xfId="12988"/>
    <cellStyle name="Normal 2 3 2 4 3 5 8" xfId="24364"/>
    <cellStyle name="Normal 2 3 2 4 3 5 9" xfId="35740"/>
    <cellStyle name="Normal 2 3 2 4 3 6" xfId="1927"/>
    <cellStyle name="Normal 2 3 2 4 3 6 10" xfId="37952"/>
    <cellStyle name="Normal 2 3 2 4 3 6 2" xfId="3824"/>
    <cellStyle name="Normal 2 3 2 4 3 6 2 2" xfId="15200"/>
    <cellStyle name="Normal 2 3 2 4 3 6 2 3" xfId="26576"/>
    <cellStyle name="Normal 2 3 2 4 3 6 3" xfId="5720"/>
    <cellStyle name="Normal 2 3 2 4 3 6 3 2" xfId="17096"/>
    <cellStyle name="Normal 2 3 2 4 3 6 3 3" xfId="28472"/>
    <cellStyle name="Normal 2 3 2 4 3 6 4" xfId="7616"/>
    <cellStyle name="Normal 2 3 2 4 3 6 4 2" xfId="18992"/>
    <cellStyle name="Normal 2 3 2 4 3 6 4 3" xfId="30368"/>
    <cellStyle name="Normal 2 3 2 4 3 6 5" xfId="9512"/>
    <cellStyle name="Normal 2 3 2 4 3 6 5 2" xfId="20888"/>
    <cellStyle name="Normal 2 3 2 4 3 6 5 3" xfId="32264"/>
    <cellStyle name="Normal 2 3 2 4 3 6 6" xfId="11408"/>
    <cellStyle name="Normal 2 3 2 4 3 6 6 2" xfId="22784"/>
    <cellStyle name="Normal 2 3 2 4 3 6 6 3" xfId="34160"/>
    <cellStyle name="Normal 2 3 2 4 3 6 7" xfId="13304"/>
    <cellStyle name="Normal 2 3 2 4 3 6 8" xfId="24680"/>
    <cellStyle name="Normal 2 3 2 4 3 6 9" xfId="36056"/>
    <cellStyle name="Normal 2 3 2 4 3 7" xfId="2243"/>
    <cellStyle name="Normal 2 3 2 4 3 7 2" xfId="13620"/>
    <cellStyle name="Normal 2 3 2 4 3 7 3" xfId="24996"/>
    <cellStyle name="Normal 2 3 2 4 3 8" xfId="4140"/>
    <cellStyle name="Normal 2 3 2 4 3 8 2" xfId="15516"/>
    <cellStyle name="Normal 2 3 2 4 3 8 3" xfId="26892"/>
    <cellStyle name="Normal 2 3 2 4 3 9" xfId="6036"/>
    <cellStyle name="Normal 2 3 2 4 3 9 2" xfId="17412"/>
    <cellStyle name="Normal 2 3 2 4 3 9 3" xfId="28788"/>
    <cellStyle name="Normal 2 3 2 4 4" xfId="505"/>
    <cellStyle name="Normal 2 3 2 4 4 10" xfId="36530"/>
    <cellStyle name="Normal 2 3 2 4 4 2" xfId="2402"/>
    <cellStyle name="Normal 2 3 2 4 4 2 2" xfId="13778"/>
    <cellStyle name="Normal 2 3 2 4 4 2 3" xfId="25154"/>
    <cellStyle name="Normal 2 3 2 4 4 3" xfId="4298"/>
    <cellStyle name="Normal 2 3 2 4 4 3 2" xfId="15674"/>
    <cellStyle name="Normal 2 3 2 4 4 3 3" xfId="27050"/>
    <cellStyle name="Normal 2 3 2 4 4 4" xfId="6194"/>
    <cellStyle name="Normal 2 3 2 4 4 4 2" xfId="17570"/>
    <cellStyle name="Normal 2 3 2 4 4 4 3" xfId="28946"/>
    <cellStyle name="Normal 2 3 2 4 4 5" xfId="8090"/>
    <cellStyle name="Normal 2 3 2 4 4 5 2" xfId="19466"/>
    <cellStyle name="Normal 2 3 2 4 4 5 3" xfId="30842"/>
    <cellStyle name="Normal 2 3 2 4 4 6" xfId="9986"/>
    <cellStyle name="Normal 2 3 2 4 4 6 2" xfId="21362"/>
    <cellStyle name="Normal 2 3 2 4 4 6 3" xfId="32738"/>
    <cellStyle name="Normal 2 3 2 4 4 7" xfId="11882"/>
    <cellStyle name="Normal 2 3 2 4 4 8" xfId="23258"/>
    <cellStyle name="Normal 2 3 2 4 4 9" xfId="34634"/>
    <cellStyle name="Normal 2 3 2 4 5" xfId="821"/>
    <cellStyle name="Normal 2 3 2 4 5 10" xfId="36846"/>
    <cellStyle name="Normal 2 3 2 4 5 2" xfId="2718"/>
    <cellStyle name="Normal 2 3 2 4 5 2 2" xfId="14094"/>
    <cellStyle name="Normal 2 3 2 4 5 2 3" xfId="25470"/>
    <cellStyle name="Normal 2 3 2 4 5 3" xfId="4614"/>
    <cellStyle name="Normal 2 3 2 4 5 3 2" xfId="15990"/>
    <cellStyle name="Normal 2 3 2 4 5 3 3" xfId="27366"/>
    <cellStyle name="Normal 2 3 2 4 5 4" xfId="6510"/>
    <cellStyle name="Normal 2 3 2 4 5 4 2" xfId="17886"/>
    <cellStyle name="Normal 2 3 2 4 5 4 3" xfId="29262"/>
    <cellStyle name="Normal 2 3 2 4 5 5" xfId="8406"/>
    <cellStyle name="Normal 2 3 2 4 5 5 2" xfId="19782"/>
    <cellStyle name="Normal 2 3 2 4 5 5 3" xfId="31158"/>
    <cellStyle name="Normal 2 3 2 4 5 6" xfId="10302"/>
    <cellStyle name="Normal 2 3 2 4 5 6 2" xfId="21678"/>
    <cellStyle name="Normal 2 3 2 4 5 6 3" xfId="33054"/>
    <cellStyle name="Normal 2 3 2 4 5 7" xfId="12198"/>
    <cellStyle name="Normal 2 3 2 4 5 8" xfId="23574"/>
    <cellStyle name="Normal 2 3 2 4 5 9" xfId="34950"/>
    <cellStyle name="Normal 2 3 2 4 6" xfId="1137"/>
    <cellStyle name="Normal 2 3 2 4 6 10" xfId="37162"/>
    <cellStyle name="Normal 2 3 2 4 6 2" xfId="3034"/>
    <cellStyle name="Normal 2 3 2 4 6 2 2" xfId="14410"/>
    <cellStyle name="Normal 2 3 2 4 6 2 3" xfId="25786"/>
    <cellStyle name="Normal 2 3 2 4 6 3" xfId="4930"/>
    <cellStyle name="Normal 2 3 2 4 6 3 2" xfId="16306"/>
    <cellStyle name="Normal 2 3 2 4 6 3 3" xfId="27682"/>
    <cellStyle name="Normal 2 3 2 4 6 4" xfId="6826"/>
    <cellStyle name="Normal 2 3 2 4 6 4 2" xfId="18202"/>
    <cellStyle name="Normal 2 3 2 4 6 4 3" xfId="29578"/>
    <cellStyle name="Normal 2 3 2 4 6 5" xfId="8722"/>
    <cellStyle name="Normal 2 3 2 4 6 5 2" xfId="20098"/>
    <cellStyle name="Normal 2 3 2 4 6 5 3" xfId="31474"/>
    <cellStyle name="Normal 2 3 2 4 6 6" xfId="10618"/>
    <cellStyle name="Normal 2 3 2 4 6 6 2" xfId="21994"/>
    <cellStyle name="Normal 2 3 2 4 6 6 3" xfId="33370"/>
    <cellStyle name="Normal 2 3 2 4 6 7" xfId="12514"/>
    <cellStyle name="Normal 2 3 2 4 6 8" xfId="23890"/>
    <cellStyle name="Normal 2 3 2 4 6 9" xfId="35266"/>
    <cellStyle name="Normal 2 3 2 4 7" xfId="1453"/>
    <cellStyle name="Normal 2 3 2 4 7 10" xfId="37478"/>
    <cellStyle name="Normal 2 3 2 4 7 2" xfId="3350"/>
    <cellStyle name="Normal 2 3 2 4 7 2 2" xfId="14726"/>
    <cellStyle name="Normal 2 3 2 4 7 2 3" xfId="26102"/>
    <cellStyle name="Normal 2 3 2 4 7 3" xfId="5246"/>
    <cellStyle name="Normal 2 3 2 4 7 3 2" xfId="16622"/>
    <cellStyle name="Normal 2 3 2 4 7 3 3" xfId="27998"/>
    <cellStyle name="Normal 2 3 2 4 7 4" xfId="7142"/>
    <cellStyle name="Normal 2 3 2 4 7 4 2" xfId="18518"/>
    <cellStyle name="Normal 2 3 2 4 7 4 3" xfId="29894"/>
    <cellStyle name="Normal 2 3 2 4 7 5" xfId="9038"/>
    <cellStyle name="Normal 2 3 2 4 7 5 2" xfId="20414"/>
    <cellStyle name="Normal 2 3 2 4 7 5 3" xfId="31790"/>
    <cellStyle name="Normal 2 3 2 4 7 6" xfId="10934"/>
    <cellStyle name="Normal 2 3 2 4 7 6 2" xfId="22310"/>
    <cellStyle name="Normal 2 3 2 4 7 6 3" xfId="33686"/>
    <cellStyle name="Normal 2 3 2 4 7 7" xfId="12830"/>
    <cellStyle name="Normal 2 3 2 4 7 8" xfId="24206"/>
    <cellStyle name="Normal 2 3 2 4 7 9" xfId="35582"/>
    <cellStyle name="Normal 2 3 2 4 8" xfId="1769"/>
    <cellStyle name="Normal 2 3 2 4 8 10" xfId="37794"/>
    <cellStyle name="Normal 2 3 2 4 8 2" xfId="3666"/>
    <cellStyle name="Normal 2 3 2 4 8 2 2" xfId="15042"/>
    <cellStyle name="Normal 2 3 2 4 8 2 3" xfId="26418"/>
    <cellStyle name="Normal 2 3 2 4 8 3" xfId="5562"/>
    <cellStyle name="Normal 2 3 2 4 8 3 2" xfId="16938"/>
    <cellStyle name="Normal 2 3 2 4 8 3 3" xfId="28314"/>
    <cellStyle name="Normal 2 3 2 4 8 4" xfId="7458"/>
    <cellStyle name="Normal 2 3 2 4 8 4 2" xfId="18834"/>
    <cellStyle name="Normal 2 3 2 4 8 4 3" xfId="30210"/>
    <cellStyle name="Normal 2 3 2 4 8 5" xfId="9354"/>
    <cellStyle name="Normal 2 3 2 4 8 5 2" xfId="20730"/>
    <cellStyle name="Normal 2 3 2 4 8 5 3" xfId="32106"/>
    <cellStyle name="Normal 2 3 2 4 8 6" xfId="11250"/>
    <cellStyle name="Normal 2 3 2 4 8 6 2" xfId="22626"/>
    <cellStyle name="Normal 2 3 2 4 8 6 3" xfId="34002"/>
    <cellStyle name="Normal 2 3 2 4 8 7" xfId="13146"/>
    <cellStyle name="Normal 2 3 2 4 8 8" xfId="24522"/>
    <cellStyle name="Normal 2 3 2 4 8 9" xfId="35898"/>
    <cellStyle name="Normal 2 3 2 4 9" xfId="2085"/>
    <cellStyle name="Normal 2 3 2 4 9 2" xfId="13462"/>
    <cellStyle name="Normal 2 3 2 4 9 3" xfId="24838"/>
    <cellStyle name="Normal 2 3 2 5" xfId="210"/>
    <cellStyle name="Normal 2 3 2 5 10" xfId="5900"/>
    <cellStyle name="Normal 2 3 2 5 10 2" xfId="17276"/>
    <cellStyle name="Normal 2 3 2 5 10 3" xfId="28652"/>
    <cellStyle name="Normal 2 3 2 5 11" xfId="7796"/>
    <cellStyle name="Normal 2 3 2 5 11 2" xfId="19172"/>
    <cellStyle name="Normal 2 3 2 5 11 3" xfId="30548"/>
    <cellStyle name="Normal 2 3 2 5 12" xfId="9692"/>
    <cellStyle name="Normal 2 3 2 5 12 2" xfId="21068"/>
    <cellStyle name="Normal 2 3 2 5 12 3" xfId="32444"/>
    <cellStyle name="Normal 2 3 2 5 13" xfId="11588"/>
    <cellStyle name="Normal 2 3 2 5 14" xfId="22964"/>
    <cellStyle name="Normal 2 3 2 5 15" xfId="34340"/>
    <cellStyle name="Normal 2 3 2 5 16" xfId="36236"/>
    <cellStyle name="Normal 2 3 2 5 2" xfId="368"/>
    <cellStyle name="Normal 2 3 2 5 2 10" xfId="7954"/>
    <cellStyle name="Normal 2 3 2 5 2 10 2" xfId="19330"/>
    <cellStyle name="Normal 2 3 2 5 2 10 3" xfId="30706"/>
    <cellStyle name="Normal 2 3 2 5 2 11" xfId="9850"/>
    <cellStyle name="Normal 2 3 2 5 2 11 2" xfId="21226"/>
    <cellStyle name="Normal 2 3 2 5 2 11 3" xfId="32602"/>
    <cellStyle name="Normal 2 3 2 5 2 12" xfId="11746"/>
    <cellStyle name="Normal 2 3 2 5 2 13" xfId="23122"/>
    <cellStyle name="Normal 2 3 2 5 2 14" xfId="34498"/>
    <cellStyle name="Normal 2 3 2 5 2 15" xfId="36394"/>
    <cellStyle name="Normal 2 3 2 5 2 2" xfId="685"/>
    <cellStyle name="Normal 2 3 2 5 2 2 10" xfId="36710"/>
    <cellStyle name="Normal 2 3 2 5 2 2 2" xfId="2582"/>
    <cellStyle name="Normal 2 3 2 5 2 2 2 2" xfId="13958"/>
    <cellStyle name="Normal 2 3 2 5 2 2 2 3" xfId="25334"/>
    <cellStyle name="Normal 2 3 2 5 2 2 3" xfId="4478"/>
    <cellStyle name="Normal 2 3 2 5 2 2 3 2" xfId="15854"/>
    <cellStyle name="Normal 2 3 2 5 2 2 3 3" xfId="27230"/>
    <cellStyle name="Normal 2 3 2 5 2 2 4" xfId="6374"/>
    <cellStyle name="Normal 2 3 2 5 2 2 4 2" xfId="17750"/>
    <cellStyle name="Normal 2 3 2 5 2 2 4 3" xfId="29126"/>
    <cellStyle name="Normal 2 3 2 5 2 2 5" xfId="8270"/>
    <cellStyle name="Normal 2 3 2 5 2 2 5 2" xfId="19646"/>
    <cellStyle name="Normal 2 3 2 5 2 2 5 3" xfId="31022"/>
    <cellStyle name="Normal 2 3 2 5 2 2 6" xfId="10166"/>
    <cellStyle name="Normal 2 3 2 5 2 2 6 2" xfId="21542"/>
    <cellStyle name="Normal 2 3 2 5 2 2 6 3" xfId="32918"/>
    <cellStyle name="Normal 2 3 2 5 2 2 7" xfId="12062"/>
    <cellStyle name="Normal 2 3 2 5 2 2 8" xfId="23438"/>
    <cellStyle name="Normal 2 3 2 5 2 2 9" xfId="34814"/>
    <cellStyle name="Normal 2 3 2 5 2 3" xfId="1001"/>
    <cellStyle name="Normal 2 3 2 5 2 3 10" xfId="37026"/>
    <cellStyle name="Normal 2 3 2 5 2 3 2" xfId="2898"/>
    <cellStyle name="Normal 2 3 2 5 2 3 2 2" xfId="14274"/>
    <cellStyle name="Normal 2 3 2 5 2 3 2 3" xfId="25650"/>
    <cellStyle name="Normal 2 3 2 5 2 3 3" xfId="4794"/>
    <cellStyle name="Normal 2 3 2 5 2 3 3 2" xfId="16170"/>
    <cellStyle name="Normal 2 3 2 5 2 3 3 3" xfId="27546"/>
    <cellStyle name="Normal 2 3 2 5 2 3 4" xfId="6690"/>
    <cellStyle name="Normal 2 3 2 5 2 3 4 2" xfId="18066"/>
    <cellStyle name="Normal 2 3 2 5 2 3 4 3" xfId="29442"/>
    <cellStyle name="Normal 2 3 2 5 2 3 5" xfId="8586"/>
    <cellStyle name="Normal 2 3 2 5 2 3 5 2" xfId="19962"/>
    <cellStyle name="Normal 2 3 2 5 2 3 5 3" xfId="31338"/>
    <cellStyle name="Normal 2 3 2 5 2 3 6" xfId="10482"/>
    <cellStyle name="Normal 2 3 2 5 2 3 6 2" xfId="21858"/>
    <cellStyle name="Normal 2 3 2 5 2 3 6 3" xfId="33234"/>
    <cellStyle name="Normal 2 3 2 5 2 3 7" xfId="12378"/>
    <cellStyle name="Normal 2 3 2 5 2 3 8" xfId="23754"/>
    <cellStyle name="Normal 2 3 2 5 2 3 9" xfId="35130"/>
    <cellStyle name="Normal 2 3 2 5 2 4" xfId="1317"/>
    <cellStyle name="Normal 2 3 2 5 2 4 10" xfId="37342"/>
    <cellStyle name="Normal 2 3 2 5 2 4 2" xfId="3214"/>
    <cellStyle name="Normal 2 3 2 5 2 4 2 2" xfId="14590"/>
    <cellStyle name="Normal 2 3 2 5 2 4 2 3" xfId="25966"/>
    <cellStyle name="Normal 2 3 2 5 2 4 3" xfId="5110"/>
    <cellStyle name="Normal 2 3 2 5 2 4 3 2" xfId="16486"/>
    <cellStyle name="Normal 2 3 2 5 2 4 3 3" xfId="27862"/>
    <cellStyle name="Normal 2 3 2 5 2 4 4" xfId="7006"/>
    <cellStyle name="Normal 2 3 2 5 2 4 4 2" xfId="18382"/>
    <cellStyle name="Normal 2 3 2 5 2 4 4 3" xfId="29758"/>
    <cellStyle name="Normal 2 3 2 5 2 4 5" xfId="8902"/>
    <cellStyle name="Normal 2 3 2 5 2 4 5 2" xfId="20278"/>
    <cellStyle name="Normal 2 3 2 5 2 4 5 3" xfId="31654"/>
    <cellStyle name="Normal 2 3 2 5 2 4 6" xfId="10798"/>
    <cellStyle name="Normal 2 3 2 5 2 4 6 2" xfId="22174"/>
    <cellStyle name="Normal 2 3 2 5 2 4 6 3" xfId="33550"/>
    <cellStyle name="Normal 2 3 2 5 2 4 7" xfId="12694"/>
    <cellStyle name="Normal 2 3 2 5 2 4 8" xfId="24070"/>
    <cellStyle name="Normal 2 3 2 5 2 4 9" xfId="35446"/>
    <cellStyle name="Normal 2 3 2 5 2 5" xfId="1633"/>
    <cellStyle name="Normal 2 3 2 5 2 5 10" xfId="37658"/>
    <cellStyle name="Normal 2 3 2 5 2 5 2" xfId="3530"/>
    <cellStyle name="Normal 2 3 2 5 2 5 2 2" xfId="14906"/>
    <cellStyle name="Normal 2 3 2 5 2 5 2 3" xfId="26282"/>
    <cellStyle name="Normal 2 3 2 5 2 5 3" xfId="5426"/>
    <cellStyle name="Normal 2 3 2 5 2 5 3 2" xfId="16802"/>
    <cellStyle name="Normal 2 3 2 5 2 5 3 3" xfId="28178"/>
    <cellStyle name="Normal 2 3 2 5 2 5 4" xfId="7322"/>
    <cellStyle name="Normal 2 3 2 5 2 5 4 2" xfId="18698"/>
    <cellStyle name="Normal 2 3 2 5 2 5 4 3" xfId="30074"/>
    <cellStyle name="Normal 2 3 2 5 2 5 5" xfId="9218"/>
    <cellStyle name="Normal 2 3 2 5 2 5 5 2" xfId="20594"/>
    <cellStyle name="Normal 2 3 2 5 2 5 5 3" xfId="31970"/>
    <cellStyle name="Normal 2 3 2 5 2 5 6" xfId="11114"/>
    <cellStyle name="Normal 2 3 2 5 2 5 6 2" xfId="22490"/>
    <cellStyle name="Normal 2 3 2 5 2 5 6 3" xfId="33866"/>
    <cellStyle name="Normal 2 3 2 5 2 5 7" xfId="13010"/>
    <cellStyle name="Normal 2 3 2 5 2 5 8" xfId="24386"/>
    <cellStyle name="Normal 2 3 2 5 2 5 9" xfId="35762"/>
    <cellStyle name="Normal 2 3 2 5 2 6" xfId="1949"/>
    <cellStyle name="Normal 2 3 2 5 2 6 10" xfId="37974"/>
    <cellStyle name="Normal 2 3 2 5 2 6 2" xfId="3846"/>
    <cellStyle name="Normal 2 3 2 5 2 6 2 2" xfId="15222"/>
    <cellStyle name="Normal 2 3 2 5 2 6 2 3" xfId="26598"/>
    <cellStyle name="Normal 2 3 2 5 2 6 3" xfId="5742"/>
    <cellStyle name="Normal 2 3 2 5 2 6 3 2" xfId="17118"/>
    <cellStyle name="Normal 2 3 2 5 2 6 3 3" xfId="28494"/>
    <cellStyle name="Normal 2 3 2 5 2 6 4" xfId="7638"/>
    <cellStyle name="Normal 2 3 2 5 2 6 4 2" xfId="19014"/>
    <cellStyle name="Normal 2 3 2 5 2 6 4 3" xfId="30390"/>
    <cellStyle name="Normal 2 3 2 5 2 6 5" xfId="9534"/>
    <cellStyle name="Normal 2 3 2 5 2 6 5 2" xfId="20910"/>
    <cellStyle name="Normal 2 3 2 5 2 6 5 3" xfId="32286"/>
    <cellStyle name="Normal 2 3 2 5 2 6 6" xfId="11430"/>
    <cellStyle name="Normal 2 3 2 5 2 6 6 2" xfId="22806"/>
    <cellStyle name="Normal 2 3 2 5 2 6 6 3" xfId="34182"/>
    <cellStyle name="Normal 2 3 2 5 2 6 7" xfId="13326"/>
    <cellStyle name="Normal 2 3 2 5 2 6 8" xfId="24702"/>
    <cellStyle name="Normal 2 3 2 5 2 6 9" xfId="36078"/>
    <cellStyle name="Normal 2 3 2 5 2 7" xfId="2265"/>
    <cellStyle name="Normal 2 3 2 5 2 7 2" xfId="13642"/>
    <cellStyle name="Normal 2 3 2 5 2 7 3" xfId="25018"/>
    <cellStyle name="Normal 2 3 2 5 2 8" xfId="4162"/>
    <cellStyle name="Normal 2 3 2 5 2 8 2" xfId="15538"/>
    <cellStyle name="Normal 2 3 2 5 2 8 3" xfId="26914"/>
    <cellStyle name="Normal 2 3 2 5 2 9" xfId="6058"/>
    <cellStyle name="Normal 2 3 2 5 2 9 2" xfId="17434"/>
    <cellStyle name="Normal 2 3 2 5 2 9 3" xfId="28810"/>
    <cellStyle name="Normal 2 3 2 5 3" xfId="527"/>
    <cellStyle name="Normal 2 3 2 5 3 10" xfId="36552"/>
    <cellStyle name="Normal 2 3 2 5 3 2" xfId="2424"/>
    <cellStyle name="Normal 2 3 2 5 3 2 2" xfId="13800"/>
    <cellStyle name="Normal 2 3 2 5 3 2 3" xfId="25176"/>
    <cellStyle name="Normal 2 3 2 5 3 3" xfId="4320"/>
    <cellStyle name="Normal 2 3 2 5 3 3 2" xfId="15696"/>
    <cellStyle name="Normal 2 3 2 5 3 3 3" xfId="27072"/>
    <cellStyle name="Normal 2 3 2 5 3 4" xfId="6216"/>
    <cellStyle name="Normal 2 3 2 5 3 4 2" xfId="17592"/>
    <cellStyle name="Normal 2 3 2 5 3 4 3" xfId="28968"/>
    <cellStyle name="Normal 2 3 2 5 3 5" xfId="8112"/>
    <cellStyle name="Normal 2 3 2 5 3 5 2" xfId="19488"/>
    <cellStyle name="Normal 2 3 2 5 3 5 3" xfId="30864"/>
    <cellStyle name="Normal 2 3 2 5 3 6" xfId="10008"/>
    <cellStyle name="Normal 2 3 2 5 3 6 2" xfId="21384"/>
    <cellStyle name="Normal 2 3 2 5 3 6 3" xfId="32760"/>
    <cellStyle name="Normal 2 3 2 5 3 7" xfId="11904"/>
    <cellStyle name="Normal 2 3 2 5 3 8" xfId="23280"/>
    <cellStyle name="Normal 2 3 2 5 3 9" xfId="34656"/>
    <cellStyle name="Normal 2 3 2 5 4" xfId="843"/>
    <cellStyle name="Normal 2 3 2 5 4 10" xfId="36868"/>
    <cellStyle name="Normal 2 3 2 5 4 2" xfId="2740"/>
    <cellStyle name="Normal 2 3 2 5 4 2 2" xfId="14116"/>
    <cellStyle name="Normal 2 3 2 5 4 2 3" xfId="25492"/>
    <cellStyle name="Normal 2 3 2 5 4 3" xfId="4636"/>
    <cellStyle name="Normal 2 3 2 5 4 3 2" xfId="16012"/>
    <cellStyle name="Normal 2 3 2 5 4 3 3" xfId="27388"/>
    <cellStyle name="Normal 2 3 2 5 4 4" xfId="6532"/>
    <cellStyle name="Normal 2 3 2 5 4 4 2" xfId="17908"/>
    <cellStyle name="Normal 2 3 2 5 4 4 3" xfId="29284"/>
    <cellStyle name="Normal 2 3 2 5 4 5" xfId="8428"/>
    <cellStyle name="Normal 2 3 2 5 4 5 2" xfId="19804"/>
    <cellStyle name="Normal 2 3 2 5 4 5 3" xfId="31180"/>
    <cellStyle name="Normal 2 3 2 5 4 6" xfId="10324"/>
    <cellStyle name="Normal 2 3 2 5 4 6 2" xfId="21700"/>
    <cellStyle name="Normal 2 3 2 5 4 6 3" xfId="33076"/>
    <cellStyle name="Normal 2 3 2 5 4 7" xfId="12220"/>
    <cellStyle name="Normal 2 3 2 5 4 8" xfId="23596"/>
    <cellStyle name="Normal 2 3 2 5 4 9" xfId="34972"/>
    <cellStyle name="Normal 2 3 2 5 5" xfId="1159"/>
    <cellStyle name="Normal 2 3 2 5 5 10" xfId="37184"/>
    <cellStyle name="Normal 2 3 2 5 5 2" xfId="3056"/>
    <cellStyle name="Normal 2 3 2 5 5 2 2" xfId="14432"/>
    <cellStyle name="Normal 2 3 2 5 5 2 3" xfId="25808"/>
    <cellStyle name="Normal 2 3 2 5 5 3" xfId="4952"/>
    <cellStyle name="Normal 2 3 2 5 5 3 2" xfId="16328"/>
    <cellStyle name="Normal 2 3 2 5 5 3 3" xfId="27704"/>
    <cellStyle name="Normal 2 3 2 5 5 4" xfId="6848"/>
    <cellStyle name="Normal 2 3 2 5 5 4 2" xfId="18224"/>
    <cellStyle name="Normal 2 3 2 5 5 4 3" xfId="29600"/>
    <cellStyle name="Normal 2 3 2 5 5 5" xfId="8744"/>
    <cellStyle name="Normal 2 3 2 5 5 5 2" xfId="20120"/>
    <cellStyle name="Normal 2 3 2 5 5 5 3" xfId="31496"/>
    <cellStyle name="Normal 2 3 2 5 5 6" xfId="10640"/>
    <cellStyle name="Normal 2 3 2 5 5 6 2" xfId="22016"/>
    <cellStyle name="Normal 2 3 2 5 5 6 3" xfId="33392"/>
    <cellStyle name="Normal 2 3 2 5 5 7" xfId="12536"/>
    <cellStyle name="Normal 2 3 2 5 5 8" xfId="23912"/>
    <cellStyle name="Normal 2 3 2 5 5 9" xfId="35288"/>
    <cellStyle name="Normal 2 3 2 5 6" xfId="1475"/>
    <cellStyle name="Normal 2 3 2 5 6 10" xfId="37500"/>
    <cellStyle name="Normal 2 3 2 5 6 2" xfId="3372"/>
    <cellStyle name="Normal 2 3 2 5 6 2 2" xfId="14748"/>
    <cellStyle name="Normal 2 3 2 5 6 2 3" xfId="26124"/>
    <cellStyle name="Normal 2 3 2 5 6 3" xfId="5268"/>
    <cellStyle name="Normal 2 3 2 5 6 3 2" xfId="16644"/>
    <cellStyle name="Normal 2 3 2 5 6 3 3" xfId="28020"/>
    <cellStyle name="Normal 2 3 2 5 6 4" xfId="7164"/>
    <cellStyle name="Normal 2 3 2 5 6 4 2" xfId="18540"/>
    <cellStyle name="Normal 2 3 2 5 6 4 3" xfId="29916"/>
    <cellStyle name="Normal 2 3 2 5 6 5" xfId="9060"/>
    <cellStyle name="Normal 2 3 2 5 6 5 2" xfId="20436"/>
    <cellStyle name="Normal 2 3 2 5 6 5 3" xfId="31812"/>
    <cellStyle name="Normal 2 3 2 5 6 6" xfId="10956"/>
    <cellStyle name="Normal 2 3 2 5 6 6 2" xfId="22332"/>
    <cellStyle name="Normal 2 3 2 5 6 6 3" xfId="33708"/>
    <cellStyle name="Normal 2 3 2 5 6 7" xfId="12852"/>
    <cellStyle name="Normal 2 3 2 5 6 8" xfId="24228"/>
    <cellStyle name="Normal 2 3 2 5 6 9" xfId="35604"/>
    <cellStyle name="Normal 2 3 2 5 7" xfId="1791"/>
    <cellStyle name="Normal 2 3 2 5 7 10" xfId="37816"/>
    <cellStyle name="Normal 2 3 2 5 7 2" xfId="3688"/>
    <cellStyle name="Normal 2 3 2 5 7 2 2" xfId="15064"/>
    <cellStyle name="Normal 2 3 2 5 7 2 3" xfId="26440"/>
    <cellStyle name="Normal 2 3 2 5 7 3" xfId="5584"/>
    <cellStyle name="Normal 2 3 2 5 7 3 2" xfId="16960"/>
    <cellStyle name="Normal 2 3 2 5 7 3 3" xfId="28336"/>
    <cellStyle name="Normal 2 3 2 5 7 4" xfId="7480"/>
    <cellStyle name="Normal 2 3 2 5 7 4 2" xfId="18856"/>
    <cellStyle name="Normal 2 3 2 5 7 4 3" xfId="30232"/>
    <cellStyle name="Normal 2 3 2 5 7 5" xfId="9376"/>
    <cellStyle name="Normal 2 3 2 5 7 5 2" xfId="20752"/>
    <cellStyle name="Normal 2 3 2 5 7 5 3" xfId="32128"/>
    <cellStyle name="Normal 2 3 2 5 7 6" xfId="11272"/>
    <cellStyle name="Normal 2 3 2 5 7 6 2" xfId="22648"/>
    <cellStyle name="Normal 2 3 2 5 7 6 3" xfId="34024"/>
    <cellStyle name="Normal 2 3 2 5 7 7" xfId="13168"/>
    <cellStyle name="Normal 2 3 2 5 7 8" xfId="24544"/>
    <cellStyle name="Normal 2 3 2 5 7 9" xfId="35920"/>
    <cellStyle name="Normal 2 3 2 5 8" xfId="2107"/>
    <cellStyle name="Normal 2 3 2 5 8 2" xfId="13484"/>
    <cellStyle name="Normal 2 3 2 5 8 3" xfId="24860"/>
    <cellStyle name="Normal 2 3 2 5 9" xfId="4004"/>
    <cellStyle name="Normal 2 3 2 5 9 2" xfId="15380"/>
    <cellStyle name="Normal 2 3 2 5 9 3" xfId="26756"/>
    <cellStyle name="Normal 2 3 2 6" xfId="232"/>
    <cellStyle name="Normal 2 3 2 6 10" xfId="5922"/>
    <cellStyle name="Normal 2 3 2 6 10 2" xfId="17298"/>
    <cellStyle name="Normal 2 3 2 6 10 3" xfId="28674"/>
    <cellStyle name="Normal 2 3 2 6 11" xfId="7818"/>
    <cellStyle name="Normal 2 3 2 6 11 2" xfId="19194"/>
    <cellStyle name="Normal 2 3 2 6 11 3" xfId="30570"/>
    <cellStyle name="Normal 2 3 2 6 12" xfId="9714"/>
    <cellStyle name="Normal 2 3 2 6 12 2" xfId="21090"/>
    <cellStyle name="Normal 2 3 2 6 12 3" xfId="32466"/>
    <cellStyle name="Normal 2 3 2 6 13" xfId="11610"/>
    <cellStyle name="Normal 2 3 2 6 14" xfId="22986"/>
    <cellStyle name="Normal 2 3 2 6 15" xfId="34362"/>
    <cellStyle name="Normal 2 3 2 6 16" xfId="36258"/>
    <cellStyle name="Normal 2 3 2 6 2" xfId="390"/>
    <cellStyle name="Normal 2 3 2 6 2 10" xfId="7976"/>
    <cellStyle name="Normal 2 3 2 6 2 10 2" xfId="19352"/>
    <cellStyle name="Normal 2 3 2 6 2 10 3" xfId="30728"/>
    <cellStyle name="Normal 2 3 2 6 2 11" xfId="9872"/>
    <cellStyle name="Normal 2 3 2 6 2 11 2" xfId="21248"/>
    <cellStyle name="Normal 2 3 2 6 2 11 3" xfId="32624"/>
    <cellStyle name="Normal 2 3 2 6 2 12" xfId="11768"/>
    <cellStyle name="Normal 2 3 2 6 2 13" xfId="23144"/>
    <cellStyle name="Normal 2 3 2 6 2 14" xfId="34520"/>
    <cellStyle name="Normal 2 3 2 6 2 15" xfId="36416"/>
    <cellStyle name="Normal 2 3 2 6 2 2" xfId="707"/>
    <cellStyle name="Normal 2 3 2 6 2 2 10" xfId="36732"/>
    <cellStyle name="Normal 2 3 2 6 2 2 2" xfId="2604"/>
    <cellStyle name="Normal 2 3 2 6 2 2 2 2" xfId="13980"/>
    <cellStyle name="Normal 2 3 2 6 2 2 2 3" xfId="25356"/>
    <cellStyle name="Normal 2 3 2 6 2 2 3" xfId="4500"/>
    <cellStyle name="Normal 2 3 2 6 2 2 3 2" xfId="15876"/>
    <cellStyle name="Normal 2 3 2 6 2 2 3 3" xfId="27252"/>
    <cellStyle name="Normal 2 3 2 6 2 2 4" xfId="6396"/>
    <cellStyle name="Normal 2 3 2 6 2 2 4 2" xfId="17772"/>
    <cellStyle name="Normal 2 3 2 6 2 2 4 3" xfId="29148"/>
    <cellStyle name="Normal 2 3 2 6 2 2 5" xfId="8292"/>
    <cellStyle name="Normal 2 3 2 6 2 2 5 2" xfId="19668"/>
    <cellStyle name="Normal 2 3 2 6 2 2 5 3" xfId="31044"/>
    <cellStyle name="Normal 2 3 2 6 2 2 6" xfId="10188"/>
    <cellStyle name="Normal 2 3 2 6 2 2 6 2" xfId="21564"/>
    <cellStyle name="Normal 2 3 2 6 2 2 6 3" xfId="32940"/>
    <cellStyle name="Normal 2 3 2 6 2 2 7" xfId="12084"/>
    <cellStyle name="Normal 2 3 2 6 2 2 8" xfId="23460"/>
    <cellStyle name="Normal 2 3 2 6 2 2 9" xfId="34836"/>
    <cellStyle name="Normal 2 3 2 6 2 3" xfId="1023"/>
    <cellStyle name="Normal 2 3 2 6 2 3 10" xfId="37048"/>
    <cellStyle name="Normal 2 3 2 6 2 3 2" xfId="2920"/>
    <cellStyle name="Normal 2 3 2 6 2 3 2 2" xfId="14296"/>
    <cellStyle name="Normal 2 3 2 6 2 3 2 3" xfId="25672"/>
    <cellStyle name="Normal 2 3 2 6 2 3 3" xfId="4816"/>
    <cellStyle name="Normal 2 3 2 6 2 3 3 2" xfId="16192"/>
    <cellStyle name="Normal 2 3 2 6 2 3 3 3" xfId="27568"/>
    <cellStyle name="Normal 2 3 2 6 2 3 4" xfId="6712"/>
    <cellStyle name="Normal 2 3 2 6 2 3 4 2" xfId="18088"/>
    <cellStyle name="Normal 2 3 2 6 2 3 4 3" xfId="29464"/>
    <cellStyle name="Normal 2 3 2 6 2 3 5" xfId="8608"/>
    <cellStyle name="Normal 2 3 2 6 2 3 5 2" xfId="19984"/>
    <cellStyle name="Normal 2 3 2 6 2 3 5 3" xfId="31360"/>
    <cellStyle name="Normal 2 3 2 6 2 3 6" xfId="10504"/>
    <cellStyle name="Normal 2 3 2 6 2 3 6 2" xfId="21880"/>
    <cellStyle name="Normal 2 3 2 6 2 3 6 3" xfId="33256"/>
    <cellStyle name="Normal 2 3 2 6 2 3 7" xfId="12400"/>
    <cellStyle name="Normal 2 3 2 6 2 3 8" xfId="23776"/>
    <cellStyle name="Normal 2 3 2 6 2 3 9" xfId="35152"/>
    <cellStyle name="Normal 2 3 2 6 2 4" xfId="1339"/>
    <cellStyle name="Normal 2 3 2 6 2 4 10" xfId="37364"/>
    <cellStyle name="Normal 2 3 2 6 2 4 2" xfId="3236"/>
    <cellStyle name="Normal 2 3 2 6 2 4 2 2" xfId="14612"/>
    <cellStyle name="Normal 2 3 2 6 2 4 2 3" xfId="25988"/>
    <cellStyle name="Normal 2 3 2 6 2 4 3" xfId="5132"/>
    <cellStyle name="Normal 2 3 2 6 2 4 3 2" xfId="16508"/>
    <cellStyle name="Normal 2 3 2 6 2 4 3 3" xfId="27884"/>
    <cellStyle name="Normal 2 3 2 6 2 4 4" xfId="7028"/>
    <cellStyle name="Normal 2 3 2 6 2 4 4 2" xfId="18404"/>
    <cellStyle name="Normal 2 3 2 6 2 4 4 3" xfId="29780"/>
    <cellStyle name="Normal 2 3 2 6 2 4 5" xfId="8924"/>
    <cellStyle name="Normal 2 3 2 6 2 4 5 2" xfId="20300"/>
    <cellStyle name="Normal 2 3 2 6 2 4 5 3" xfId="31676"/>
    <cellStyle name="Normal 2 3 2 6 2 4 6" xfId="10820"/>
    <cellStyle name="Normal 2 3 2 6 2 4 6 2" xfId="22196"/>
    <cellStyle name="Normal 2 3 2 6 2 4 6 3" xfId="33572"/>
    <cellStyle name="Normal 2 3 2 6 2 4 7" xfId="12716"/>
    <cellStyle name="Normal 2 3 2 6 2 4 8" xfId="24092"/>
    <cellStyle name="Normal 2 3 2 6 2 4 9" xfId="35468"/>
    <cellStyle name="Normal 2 3 2 6 2 5" xfId="1655"/>
    <cellStyle name="Normal 2 3 2 6 2 5 10" xfId="37680"/>
    <cellStyle name="Normal 2 3 2 6 2 5 2" xfId="3552"/>
    <cellStyle name="Normal 2 3 2 6 2 5 2 2" xfId="14928"/>
    <cellStyle name="Normal 2 3 2 6 2 5 2 3" xfId="26304"/>
    <cellStyle name="Normal 2 3 2 6 2 5 3" xfId="5448"/>
    <cellStyle name="Normal 2 3 2 6 2 5 3 2" xfId="16824"/>
    <cellStyle name="Normal 2 3 2 6 2 5 3 3" xfId="28200"/>
    <cellStyle name="Normal 2 3 2 6 2 5 4" xfId="7344"/>
    <cellStyle name="Normal 2 3 2 6 2 5 4 2" xfId="18720"/>
    <cellStyle name="Normal 2 3 2 6 2 5 4 3" xfId="30096"/>
    <cellStyle name="Normal 2 3 2 6 2 5 5" xfId="9240"/>
    <cellStyle name="Normal 2 3 2 6 2 5 5 2" xfId="20616"/>
    <cellStyle name="Normal 2 3 2 6 2 5 5 3" xfId="31992"/>
    <cellStyle name="Normal 2 3 2 6 2 5 6" xfId="11136"/>
    <cellStyle name="Normal 2 3 2 6 2 5 6 2" xfId="22512"/>
    <cellStyle name="Normal 2 3 2 6 2 5 6 3" xfId="33888"/>
    <cellStyle name="Normal 2 3 2 6 2 5 7" xfId="13032"/>
    <cellStyle name="Normal 2 3 2 6 2 5 8" xfId="24408"/>
    <cellStyle name="Normal 2 3 2 6 2 5 9" xfId="35784"/>
    <cellStyle name="Normal 2 3 2 6 2 6" xfId="1971"/>
    <cellStyle name="Normal 2 3 2 6 2 6 10" xfId="37996"/>
    <cellStyle name="Normal 2 3 2 6 2 6 2" xfId="3868"/>
    <cellStyle name="Normal 2 3 2 6 2 6 2 2" xfId="15244"/>
    <cellStyle name="Normal 2 3 2 6 2 6 2 3" xfId="26620"/>
    <cellStyle name="Normal 2 3 2 6 2 6 3" xfId="5764"/>
    <cellStyle name="Normal 2 3 2 6 2 6 3 2" xfId="17140"/>
    <cellStyle name="Normal 2 3 2 6 2 6 3 3" xfId="28516"/>
    <cellStyle name="Normal 2 3 2 6 2 6 4" xfId="7660"/>
    <cellStyle name="Normal 2 3 2 6 2 6 4 2" xfId="19036"/>
    <cellStyle name="Normal 2 3 2 6 2 6 4 3" xfId="30412"/>
    <cellStyle name="Normal 2 3 2 6 2 6 5" xfId="9556"/>
    <cellStyle name="Normal 2 3 2 6 2 6 5 2" xfId="20932"/>
    <cellStyle name="Normal 2 3 2 6 2 6 5 3" xfId="32308"/>
    <cellStyle name="Normal 2 3 2 6 2 6 6" xfId="11452"/>
    <cellStyle name="Normal 2 3 2 6 2 6 6 2" xfId="22828"/>
    <cellStyle name="Normal 2 3 2 6 2 6 6 3" xfId="34204"/>
    <cellStyle name="Normal 2 3 2 6 2 6 7" xfId="13348"/>
    <cellStyle name="Normal 2 3 2 6 2 6 8" xfId="24724"/>
    <cellStyle name="Normal 2 3 2 6 2 6 9" xfId="36100"/>
    <cellStyle name="Normal 2 3 2 6 2 7" xfId="2287"/>
    <cellStyle name="Normal 2 3 2 6 2 7 2" xfId="13664"/>
    <cellStyle name="Normal 2 3 2 6 2 7 3" xfId="25040"/>
    <cellStyle name="Normal 2 3 2 6 2 8" xfId="4184"/>
    <cellStyle name="Normal 2 3 2 6 2 8 2" xfId="15560"/>
    <cellStyle name="Normal 2 3 2 6 2 8 3" xfId="26936"/>
    <cellStyle name="Normal 2 3 2 6 2 9" xfId="6080"/>
    <cellStyle name="Normal 2 3 2 6 2 9 2" xfId="17456"/>
    <cellStyle name="Normal 2 3 2 6 2 9 3" xfId="28832"/>
    <cellStyle name="Normal 2 3 2 6 3" xfId="549"/>
    <cellStyle name="Normal 2 3 2 6 3 10" xfId="36574"/>
    <cellStyle name="Normal 2 3 2 6 3 2" xfId="2446"/>
    <cellStyle name="Normal 2 3 2 6 3 2 2" xfId="13822"/>
    <cellStyle name="Normal 2 3 2 6 3 2 3" xfId="25198"/>
    <cellStyle name="Normal 2 3 2 6 3 3" xfId="4342"/>
    <cellStyle name="Normal 2 3 2 6 3 3 2" xfId="15718"/>
    <cellStyle name="Normal 2 3 2 6 3 3 3" xfId="27094"/>
    <cellStyle name="Normal 2 3 2 6 3 4" xfId="6238"/>
    <cellStyle name="Normal 2 3 2 6 3 4 2" xfId="17614"/>
    <cellStyle name="Normal 2 3 2 6 3 4 3" xfId="28990"/>
    <cellStyle name="Normal 2 3 2 6 3 5" xfId="8134"/>
    <cellStyle name="Normal 2 3 2 6 3 5 2" xfId="19510"/>
    <cellStyle name="Normal 2 3 2 6 3 5 3" xfId="30886"/>
    <cellStyle name="Normal 2 3 2 6 3 6" xfId="10030"/>
    <cellStyle name="Normal 2 3 2 6 3 6 2" xfId="21406"/>
    <cellStyle name="Normal 2 3 2 6 3 6 3" xfId="32782"/>
    <cellStyle name="Normal 2 3 2 6 3 7" xfId="11926"/>
    <cellStyle name="Normal 2 3 2 6 3 8" xfId="23302"/>
    <cellStyle name="Normal 2 3 2 6 3 9" xfId="34678"/>
    <cellStyle name="Normal 2 3 2 6 4" xfId="865"/>
    <cellStyle name="Normal 2 3 2 6 4 10" xfId="36890"/>
    <cellStyle name="Normal 2 3 2 6 4 2" xfId="2762"/>
    <cellStyle name="Normal 2 3 2 6 4 2 2" xfId="14138"/>
    <cellStyle name="Normal 2 3 2 6 4 2 3" xfId="25514"/>
    <cellStyle name="Normal 2 3 2 6 4 3" xfId="4658"/>
    <cellStyle name="Normal 2 3 2 6 4 3 2" xfId="16034"/>
    <cellStyle name="Normal 2 3 2 6 4 3 3" xfId="27410"/>
    <cellStyle name="Normal 2 3 2 6 4 4" xfId="6554"/>
    <cellStyle name="Normal 2 3 2 6 4 4 2" xfId="17930"/>
    <cellStyle name="Normal 2 3 2 6 4 4 3" xfId="29306"/>
    <cellStyle name="Normal 2 3 2 6 4 5" xfId="8450"/>
    <cellStyle name="Normal 2 3 2 6 4 5 2" xfId="19826"/>
    <cellStyle name="Normal 2 3 2 6 4 5 3" xfId="31202"/>
    <cellStyle name="Normal 2 3 2 6 4 6" xfId="10346"/>
    <cellStyle name="Normal 2 3 2 6 4 6 2" xfId="21722"/>
    <cellStyle name="Normal 2 3 2 6 4 6 3" xfId="33098"/>
    <cellStyle name="Normal 2 3 2 6 4 7" xfId="12242"/>
    <cellStyle name="Normal 2 3 2 6 4 8" xfId="23618"/>
    <cellStyle name="Normal 2 3 2 6 4 9" xfId="34994"/>
    <cellStyle name="Normal 2 3 2 6 5" xfId="1181"/>
    <cellStyle name="Normal 2 3 2 6 5 10" xfId="37206"/>
    <cellStyle name="Normal 2 3 2 6 5 2" xfId="3078"/>
    <cellStyle name="Normal 2 3 2 6 5 2 2" xfId="14454"/>
    <cellStyle name="Normal 2 3 2 6 5 2 3" xfId="25830"/>
    <cellStyle name="Normal 2 3 2 6 5 3" xfId="4974"/>
    <cellStyle name="Normal 2 3 2 6 5 3 2" xfId="16350"/>
    <cellStyle name="Normal 2 3 2 6 5 3 3" xfId="27726"/>
    <cellStyle name="Normal 2 3 2 6 5 4" xfId="6870"/>
    <cellStyle name="Normal 2 3 2 6 5 4 2" xfId="18246"/>
    <cellStyle name="Normal 2 3 2 6 5 4 3" xfId="29622"/>
    <cellStyle name="Normal 2 3 2 6 5 5" xfId="8766"/>
    <cellStyle name="Normal 2 3 2 6 5 5 2" xfId="20142"/>
    <cellStyle name="Normal 2 3 2 6 5 5 3" xfId="31518"/>
    <cellStyle name="Normal 2 3 2 6 5 6" xfId="10662"/>
    <cellStyle name="Normal 2 3 2 6 5 6 2" xfId="22038"/>
    <cellStyle name="Normal 2 3 2 6 5 6 3" xfId="33414"/>
    <cellStyle name="Normal 2 3 2 6 5 7" xfId="12558"/>
    <cellStyle name="Normal 2 3 2 6 5 8" xfId="23934"/>
    <cellStyle name="Normal 2 3 2 6 5 9" xfId="35310"/>
    <cellStyle name="Normal 2 3 2 6 6" xfId="1497"/>
    <cellStyle name="Normal 2 3 2 6 6 10" xfId="37522"/>
    <cellStyle name="Normal 2 3 2 6 6 2" xfId="3394"/>
    <cellStyle name="Normal 2 3 2 6 6 2 2" xfId="14770"/>
    <cellStyle name="Normal 2 3 2 6 6 2 3" xfId="26146"/>
    <cellStyle name="Normal 2 3 2 6 6 3" xfId="5290"/>
    <cellStyle name="Normal 2 3 2 6 6 3 2" xfId="16666"/>
    <cellStyle name="Normal 2 3 2 6 6 3 3" xfId="28042"/>
    <cellStyle name="Normal 2 3 2 6 6 4" xfId="7186"/>
    <cellStyle name="Normal 2 3 2 6 6 4 2" xfId="18562"/>
    <cellStyle name="Normal 2 3 2 6 6 4 3" xfId="29938"/>
    <cellStyle name="Normal 2 3 2 6 6 5" xfId="9082"/>
    <cellStyle name="Normal 2 3 2 6 6 5 2" xfId="20458"/>
    <cellStyle name="Normal 2 3 2 6 6 5 3" xfId="31834"/>
    <cellStyle name="Normal 2 3 2 6 6 6" xfId="10978"/>
    <cellStyle name="Normal 2 3 2 6 6 6 2" xfId="22354"/>
    <cellStyle name="Normal 2 3 2 6 6 6 3" xfId="33730"/>
    <cellStyle name="Normal 2 3 2 6 6 7" xfId="12874"/>
    <cellStyle name="Normal 2 3 2 6 6 8" xfId="24250"/>
    <cellStyle name="Normal 2 3 2 6 6 9" xfId="35626"/>
    <cellStyle name="Normal 2 3 2 6 7" xfId="1813"/>
    <cellStyle name="Normal 2 3 2 6 7 10" xfId="37838"/>
    <cellStyle name="Normal 2 3 2 6 7 2" xfId="3710"/>
    <cellStyle name="Normal 2 3 2 6 7 2 2" xfId="15086"/>
    <cellStyle name="Normal 2 3 2 6 7 2 3" xfId="26462"/>
    <cellStyle name="Normal 2 3 2 6 7 3" xfId="5606"/>
    <cellStyle name="Normal 2 3 2 6 7 3 2" xfId="16982"/>
    <cellStyle name="Normal 2 3 2 6 7 3 3" xfId="28358"/>
    <cellStyle name="Normal 2 3 2 6 7 4" xfId="7502"/>
    <cellStyle name="Normal 2 3 2 6 7 4 2" xfId="18878"/>
    <cellStyle name="Normal 2 3 2 6 7 4 3" xfId="30254"/>
    <cellStyle name="Normal 2 3 2 6 7 5" xfId="9398"/>
    <cellStyle name="Normal 2 3 2 6 7 5 2" xfId="20774"/>
    <cellStyle name="Normal 2 3 2 6 7 5 3" xfId="32150"/>
    <cellStyle name="Normal 2 3 2 6 7 6" xfId="11294"/>
    <cellStyle name="Normal 2 3 2 6 7 6 2" xfId="22670"/>
    <cellStyle name="Normal 2 3 2 6 7 6 3" xfId="34046"/>
    <cellStyle name="Normal 2 3 2 6 7 7" xfId="13190"/>
    <cellStyle name="Normal 2 3 2 6 7 8" xfId="24566"/>
    <cellStyle name="Normal 2 3 2 6 7 9" xfId="35942"/>
    <cellStyle name="Normal 2 3 2 6 8" xfId="2129"/>
    <cellStyle name="Normal 2 3 2 6 8 2" xfId="13506"/>
    <cellStyle name="Normal 2 3 2 6 8 3" xfId="24882"/>
    <cellStyle name="Normal 2 3 2 6 9" xfId="4026"/>
    <cellStyle name="Normal 2 3 2 6 9 2" xfId="15402"/>
    <cellStyle name="Normal 2 3 2 6 9 3" xfId="26778"/>
    <cellStyle name="Normal 2 3 2 7" xfId="300"/>
    <cellStyle name="Normal 2 3 2 7 10" xfId="7886"/>
    <cellStyle name="Normal 2 3 2 7 10 2" xfId="19262"/>
    <cellStyle name="Normal 2 3 2 7 10 3" xfId="30638"/>
    <cellStyle name="Normal 2 3 2 7 11" xfId="9782"/>
    <cellStyle name="Normal 2 3 2 7 11 2" xfId="21158"/>
    <cellStyle name="Normal 2 3 2 7 11 3" xfId="32534"/>
    <cellStyle name="Normal 2 3 2 7 12" xfId="11678"/>
    <cellStyle name="Normal 2 3 2 7 13" xfId="23054"/>
    <cellStyle name="Normal 2 3 2 7 14" xfId="34430"/>
    <cellStyle name="Normal 2 3 2 7 15" xfId="36326"/>
    <cellStyle name="Normal 2 3 2 7 2" xfId="617"/>
    <cellStyle name="Normal 2 3 2 7 2 10" xfId="36642"/>
    <cellStyle name="Normal 2 3 2 7 2 2" xfId="2514"/>
    <cellStyle name="Normal 2 3 2 7 2 2 2" xfId="13890"/>
    <cellStyle name="Normal 2 3 2 7 2 2 3" xfId="25266"/>
    <cellStyle name="Normal 2 3 2 7 2 3" xfId="4410"/>
    <cellStyle name="Normal 2 3 2 7 2 3 2" xfId="15786"/>
    <cellStyle name="Normal 2 3 2 7 2 3 3" xfId="27162"/>
    <cellStyle name="Normal 2 3 2 7 2 4" xfId="6306"/>
    <cellStyle name="Normal 2 3 2 7 2 4 2" xfId="17682"/>
    <cellStyle name="Normal 2 3 2 7 2 4 3" xfId="29058"/>
    <cellStyle name="Normal 2 3 2 7 2 5" xfId="8202"/>
    <cellStyle name="Normal 2 3 2 7 2 5 2" xfId="19578"/>
    <cellStyle name="Normal 2 3 2 7 2 5 3" xfId="30954"/>
    <cellStyle name="Normal 2 3 2 7 2 6" xfId="10098"/>
    <cellStyle name="Normal 2 3 2 7 2 6 2" xfId="21474"/>
    <cellStyle name="Normal 2 3 2 7 2 6 3" xfId="32850"/>
    <cellStyle name="Normal 2 3 2 7 2 7" xfId="11994"/>
    <cellStyle name="Normal 2 3 2 7 2 8" xfId="23370"/>
    <cellStyle name="Normal 2 3 2 7 2 9" xfId="34746"/>
    <cellStyle name="Normal 2 3 2 7 3" xfId="933"/>
    <cellStyle name="Normal 2 3 2 7 3 10" xfId="36958"/>
    <cellStyle name="Normal 2 3 2 7 3 2" xfId="2830"/>
    <cellStyle name="Normal 2 3 2 7 3 2 2" xfId="14206"/>
    <cellStyle name="Normal 2 3 2 7 3 2 3" xfId="25582"/>
    <cellStyle name="Normal 2 3 2 7 3 3" xfId="4726"/>
    <cellStyle name="Normal 2 3 2 7 3 3 2" xfId="16102"/>
    <cellStyle name="Normal 2 3 2 7 3 3 3" xfId="27478"/>
    <cellStyle name="Normal 2 3 2 7 3 4" xfId="6622"/>
    <cellStyle name="Normal 2 3 2 7 3 4 2" xfId="17998"/>
    <cellStyle name="Normal 2 3 2 7 3 4 3" xfId="29374"/>
    <cellStyle name="Normal 2 3 2 7 3 5" xfId="8518"/>
    <cellStyle name="Normal 2 3 2 7 3 5 2" xfId="19894"/>
    <cellStyle name="Normal 2 3 2 7 3 5 3" xfId="31270"/>
    <cellStyle name="Normal 2 3 2 7 3 6" xfId="10414"/>
    <cellStyle name="Normal 2 3 2 7 3 6 2" xfId="21790"/>
    <cellStyle name="Normal 2 3 2 7 3 6 3" xfId="33166"/>
    <cellStyle name="Normal 2 3 2 7 3 7" xfId="12310"/>
    <cellStyle name="Normal 2 3 2 7 3 8" xfId="23686"/>
    <cellStyle name="Normal 2 3 2 7 3 9" xfId="35062"/>
    <cellStyle name="Normal 2 3 2 7 4" xfId="1249"/>
    <cellStyle name="Normal 2 3 2 7 4 10" xfId="37274"/>
    <cellStyle name="Normal 2 3 2 7 4 2" xfId="3146"/>
    <cellStyle name="Normal 2 3 2 7 4 2 2" xfId="14522"/>
    <cellStyle name="Normal 2 3 2 7 4 2 3" xfId="25898"/>
    <cellStyle name="Normal 2 3 2 7 4 3" xfId="5042"/>
    <cellStyle name="Normal 2 3 2 7 4 3 2" xfId="16418"/>
    <cellStyle name="Normal 2 3 2 7 4 3 3" xfId="27794"/>
    <cellStyle name="Normal 2 3 2 7 4 4" xfId="6938"/>
    <cellStyle name="Normal 2 3 2 7 4 4 2" xfId="18314"/>
    <cellStyle name="Normal 2 3 2 7 4 4 3" xfId="29690"/>
    <cellStyle name="Normal 2 3 2 7 4 5" xfId="8834"/>
    <cellStyle name="Normal 2 3 2 7 4 5 2" xfId="20210"/>
    <cellStyle name="Normal 2 3 2 7 4 5 3" xfId="31586"/>
    <cellStyle name="Normal 2 3 2 7 4 6" xfId="10730"/>
    <cellStyle name="Normal 2 3 2 7 4 6 2" xfId="22106"/>
    <cellStyle name="Normal 2 3 2 7 4 6 3" xfId="33482"/>
    <cellStyle name="Normal 2 3 2 7 4 7" xfId="12626"/>
    <cellStyle name="Normal 2 3 2 7 4 8" xfId="24002"/>
    <cellStyle name="Normal 2 3 2 7 4 9" xfId="35378"/>
    <cellStyle name="Normal 2 3 2 7 5" xfId="1565"/>
    <cellStyle name="Normal 2 3 2 7 5 10" xfId="37590"/>
    <cellStyle name="Normal 2 3 2 7 5 2" xfId="3462"/>
    <cellStyle name="Normal 2 3 2 7 5 2 2" xfId="14838"/>
    <cellStyle name="Normal 2 3 2 7 5 2 3" xfId="26214"/>
    <cellStyle name="Normal 2 3 2 7 5 3" xfId="5358"/>
    <cellStyle name="Normal 2 3 2 7 5 3 2" xfId="16734"/>
    <cellStyle name="Normal 2 3 2 7 5 3 3" xfId="28110"/>
    <cellStyle name="Normal 2 3 2 7 5 4" xfId="7254"/>
    <cellStyle name="Normal 2 3 2 7 5 4 2" xfId="18630"/>
    <cellStyle name="Normal 2 3 2 7 5 4 3" xfId="30006"/>
    <cellStyle name="Normal 2 3 2 7 5 5" xfId="9150"/>
    <cellStyle name="Normal 2 3 2 7 5 5 2" xfId="20526"/>
    <cellStyle name="Normal 2 3 2 7 5 5 3" xfId="31902"/>
    <cellStyle name="Normal 2 3 2 7 5 6" xfId="11046"/>
    <cellStyle name="Normal 2 3 2 7 5 6 2" xfId="22422"/>
    <cellStyle name="Normal 2 3 2 7 5 6 3" xfId="33798"/>
    <cellStyle name="Normal 2 3 2 7 5 7" xfId="12942"/>
    <cellStyle name="Normal 2 3 2 7 5 8" xfId="24318"/>
    <cellStyle name="Normal 2 3 2 7 5 9" xfId="35694"/>
    <cellStyle name="Normal 2 3 2 7 6" xfId="1881"/>
    <cellStyle name="Normal 2 3 2 7 6 10" xfId="37906"/>
    <cellStyle name="Normal 2 3 2 7 6 2" xfId="3778"/>
    <cellStyle name="Normal 2 3 2 7 6 2 2" xfId="15154"/>
    <cellStyle name="Normal 2 3 2 7 6 2 3" xfId="26530"/>
    <cellStyle name="Normal 2 3 2 7 6 3" xfId="5674"/>
    <cellStyle name="Normal 2 3 2 7 6 3 2" xfId="17050"/>
    <cellStyle name="Normal 2 3 2 7 6 3 3" xfId="28426"/>
    <cellStyle name="Normal 2 3 2 7 6 4" xfId="7570"/>
    <cellStyle name="Normal 2 3 2 7 6 4 2" xfId="18946"/>
    <cellStyle name="Normal 2 3 2 7 6 4 3" xfId="30322"/>
    <cellStyle name="Normal 2 3 2 7 6 5" xfId="9466"/>
    <cellStyle name="Normal 2 3 2 7 6 5 2" xfId="20842"/>
    <cellStyle name="Normal 2 3 2 7 6 5 3" xfId="32218"/>
    <cellStyle name="Normal 2 3 2 7 6 6" xfId="11362"/>
    <cellStyle name="Normal 2 3 2 7 6 6 2" xfId="22738"/>
    <cellStyle name="Normal 2 3 2 7 6 6 3" xfId="34114"/>
    <cellStyle name="Normal 2 3 2 7 6 7" xfId="13258"/>
    <cellStyle name="Normal 2 3 2 7 6 8" xfId="24634"/>
    <cellStyle name="Normal 2 3 2 7 6 9" xfId="36010"/>
    <cellStyle name="Normal 2 3 2 7 7" xfId="2197"/>
    <cellStyle name="Normal 2 3 2 7 7 2" xfId="13574"/>
    <cellStyle name="Normal 2 3 2 7 7 3" xfId="24950"/>
    <cellStyle name="Normal 2 3 2 7 8" xfId="4094"/>
    <cellStyle name="Normal 2 3 2 7 8 2" xfId="15470"/>
    <cellStyle name="Normal 2 3 2 7 8 3" xfId="26846"/>
    <cellStyle name="Normal 2 3 2 7 9" xfId="5990"/>
    <cellStyle name="Normal 2 3 2 7 9 2" xfId="17366"/>
    <cellStyle name="Normal 2 3 2 7 9 3" xfId="28742"/>
    <cellStyle name="Normal 2 3 2 8" xfId="459"/>
    <cellStyle name="Normal 2 3 2 8 10" xfId="36484"/>
    <cellStyle name="Normal 2 3 2 8 2" xfId="2356"/>
    <cellStyle name="Normal 2 3 2 8 2 2" xfId="13732"/>
    <cellStyle name="Normal 2 3 2 8 2 3" xfId="25108"/>
    <cellStyle name="Normal 2 3 2 8 3" xfId="4252"/>
    <cellStyle name="Normal 2 3 2 8 3 2" xfId="15628"/>
    <cellStyle name="Normal 2 3 2 8 3 3" xfId="27004"/>
    <cellStyle name="Normal 2 3 2 8 4" xfId="6148"/>
    <cellStyle name="Normal 2 3 2 8 4 2" xfId="17524"/>
    <cellStyle name="Normal 2 3 2 8 4 3" xfId="28900"/>
    <cellStyle name="Normal 2 3 2 8 5" xfId="8044"/>
    <cellStyle name="Normal 2 3 2 8 5 2" xfId="19420"/>
    <cellStyle name="Normal 2 3 2 8 5 3" xfId="30796"/>
    <cellStyle name="Normal 2 3 2 8 6" xfId="9940"/>
    <cellStyle name="Normal 2 3 2 8 6 2" xfId="21316"/>
    <cellStyle name="Normal 2 3 2 8 6 3" xfId="32692"/>
    <cellStyle name="Normal 2 3 2 8 7" xfId="11836"/>
    <cellStyle name="Normal 2 3 2 8 8" xfId="23212"/>
    <cellStyle name="Normal 2 3 2 8 9" xfId="34588"/>
    <cellStyle name="Normal 2 3 2 9" xfId="775"/>
    <cellStyle name="Normal 2 3 2 9 10" xfId="36800"/>
    <cellStyle name="Normal 2 3 2 9 2" xfId="2672"/>
    <cellStyle name="Normal 2 3 2 9 2 2" xfId="14048"/>
    <cellStyle name="Normal 2 3 2 9 2 3" xfId="25424"/>
    <cellStyle name="Normal 2 3 2 9 3" xfId="4568"/>
    <cellStyle name="Normal 2 3 2 9 3 2" xfId="15944"/>
    <cellStyle name="Normal 2 3 2 9 3 3" xfId="27320"/>
    <cellStyle name="Normal 2 3 2 9 4" xfId="6464"/>
    <cellStyle name="Normal 2 3 2 9 4 2" xfId="17840"/>
    <cellStyle name="Normal 2 3 2 9 4 3" xfId="29216"/>
    <cellStyle name="Normal 2 3 2 9 5" xfId="8360"/>
    <cellStyle name="Normal 2 3 2 9 5 2" xfId="19736"/>
    <cellStyle name="Normal 2 3 2 9 5 3" xfId="31112"/>
    <cellStyle name="Normal 2 3 2 9 6" xfId="10256"/>
    <cellStyle name="Normal 2 3 2 9 6 2" xfId="21632"/>
    <cellStyle name="Normal 2 3 2 9 6 3" xfId="33008"/>
    <cellStyle name="Normal 2 3 2 9 7" xfId="12152"/>
    <cellStyle name="Normal 2 3 2 9 8" xfId="23528"/>
    <cellStyle name="Normal 2 3 2 9 9" xfId="34904"/>
    <cellStyle name="Normal 2 3 3" xfId="107"/>
    <cellStyle name="Normal 2 4" xfId="108"/>
    <cellStyle name="Normal 2 5" xfId="109"/>
    <cellStyle name="Normal 2 5 2" xfId="38148"/>
    <cellStyle name="Normal 2 6" xfId="110"/>
    <cellStyle name="Normal 2 7" xfId="111"/>
    <cellStyle name="Normal 2 8" xfId="112"/>
    <cellStyle name="Normal 2 9" xfId="113"/>
    <cellStyle name="Normal 2_ORÇ. 125 B 10 PRIMEIRAS ALTERAÇÕES" xfId="114"/>
    <cellStyle name="Normal 3" xfId="4"/>
    <cellStyle name="Normal 3 2" xfId="116"/>
    <cellStyle name="Normal 3 2 10" xfId="1408"/>
    <cellStyle name="Normal 3 2 10 10" xfId="37433"/>
    <cellStyle name="Normal 3 2 10 2" xfId="3305"/>
    <cellStyle name="Normal 3 2 10 2 2" xfId="14681"/>
    <cellStyle name="Normal 3 2 10 2 3" xfId="26057"/>
    <cellStyle name="Normal 3 2 10 3" xfId="5201"/>
    <cellStyle name="Normal 3 2 10 3 2" xfId="16577"/>
    <cellStyle name="Normal 3 2 10 3 3" xfId="27953"/>
    <cellStyle name="Normal 3 2 10 4" xfId="7097"/>
    <cellStyle name="Normal 3 2 10 4 2" xfId="18473"/>
    <cellStyle name="Normal 3 2 10 4 3" xfId="29849"/>
    <cellStyle name="Normal 3 2 10 5" xfId="8993"/>
    <cellStyle name="Normal 3 2 10 5 2" xfId="20369"/>
    <cellStyle name="Normal 3 2 10 5 3" xfId="31745"/>
    <cellStyle name="Normal 3 2 10 6" xfId="10889"/>
    <cellStyle name="Normal 3 2 10 6 2" xfId="22265"/>
    <cellStyle name="Normal 3 2 10 6 3" xfId="33641"/>
    <cellStyle name="Normal 3 2 10 7" xfId="12785"/>
    <cellStyle name="Normal 3 2 10 8" xfId="24161"/>
    <cellStyle name="Normal 3 2 10 9" xfId="35537"/>
    <cellStyle name="Normal 3 2 11" xfId="1724"/>
    <cellStyle name="Normal 3 2 11 10" xfId="37749"/>
    <cellStyle name="Normal 3 2 11 2" xfId="3621"/>
    <cellStyle name="Normal 3 2 11 2 2" xfId="14997"/>
    <cellStyle name="Normal 3 2 11 2 3" xfId="26373"/>
    <cellStyle name="Normal 3 2 11 3" xfId="5517"/>
    <cellStyle name="Normal 3 2 11 3 2" xfId="16893"/>
    <cellStyle name="Normal 3 2 11 3 3" xfId="28269"/>
    <cellStyle name="Normal 3 2 11 4" xfId="7413"/>
    <cellStyle name="Normal 3 2 11 4 2" xfId="18789"/>
    <cellStyle name="Normal 3 2 11 4 3" xfId="30165"/>
    <cellStyle name="Normal 3 2 11 5" xfId="9309"/>
    <cellStyle name="Normal 3 2 11 5 2" xfId="20685"/>
    <cellStyle name="Normal 3 2 11 5 3" xfId="32061"/>
    <cellStyle name="Normal 3 2 11 6" xfId="11205"/>
    <cellStyle name="Normal 3 2 11 6 2" xfId="22581"/>
    <cellStyle name="Normal 3 2 11 6 3" xfId="33957"/>
    <cellStyle name="Normal 3 2 11 7" xfId="13101"/>
    <cellStyle name="Normal 3 2 11 8" xfId="24477"/>
    <cellStyle name="Normal 3 2 11 9" xfId="35853"/>
    <cellStyle name="Normal 3 2 12" xfId="2040"/>
    <cellStyle name="Normal 3 2 12 2" xfId="13417"/>
    <cellStyle name="Normal 3 2 12 3" xfId="24793"/>
    <cellStyle name="Normal 3 2 13" xfId="3937"/>
    <cellStyle name="Normal 3 2 13 2" xfId="15313"/>
    <cellStyle name="Normal 3 2 13 3" xfId="26689"/>
    <cellStyle name="Normal 3 2 14" xfId="5833"/>
    <cellStyle name="Normal 3 2 14 2" xfId="17209"/>
    <cellStyle name="Normal 3 2 14 3" xfId="28585"/>
    <cellStyle name="Normal 3 2 15" xfId="7729"/>
    <cellStyle name="Normal 3 2 15 2" xfId="19105"/>
    <cellStyle name="Normal 3 2 15 3" xfId="30481"/>
    <cellStyle name="Normal 3 2 16" xfId="9625"/>
    <cellStyle name="Normal 3 2 16 2" xfId="21001"/>
    <cellStyle name="Normal 3 2 16 3" xfId="32377"/>
    <cellStyle name="Normal 3 2 17" xfId="11521"/>
    <cellStyle name="Normal 3 2 18" xfId="22897"/>
    <cellStyle name="Normal 3 2 19" xfId="34273"/>
    <cellStyle name="Normal 3 2 2" xfId="165"/>
    <cellStyle name="Normal 3 2 2 10" xfId="3959"/>
    <cellStyle name="Normal 3 2 2 10 2" xfId="15335"/>
    <cellStyle name="Normal 3 2 2 10 3" xfId="26711"/>
    <cellStyle name="Normal 3 2 2 11" xfId="5855"/>
    <cellStyle name="Normal 3 2 2 11 2" xfId="17231"/>
    <cellStyle name="Normal 3 2 2 11 3" xfId="28607"/>
    <cellStyle name="Normal 3 2 2 12" xfId="7751"/>
    <cellStyle name="Normal 3 2 2 12 2" xfId="19127"/>
    <cellStyle name="Normal 3 2 2 12 3" xfId="30503"/>
    <cellStyle name="Normal 3 2 2 13" xfId="9647"/>
    <cellStyle name="Normal 3 2 2 13 2" xfId="21023"/>
    <cellStyle name="Normal 3 2 2 13 3" xfId="32399"/>
    <cellStyle name="Normal 3 2 2 14" xfId="11543"/>
    <cellStyle name="Normal 3 2 2 15" xfId="22919"/>
    <cellStyle name="Normal 3 2 2 16" xfId="34295"/>
    <cellStyle name="Normal 3 2 2 17" xfId="36191"/>
    <cellStyle name="Normal 3 2 2 2" xfId="255"/>
    <cellStyle name="Normal 3 2 2 2 10" xfId="5945"/>
    <cellStyle name="Normal 3 2 2 2 10 2" xfId="17321"/>
    <cellStyle name="Normal 3 2 2 2 10 3" xfId="28697"/>
    <cellStyle name="Normal 3 2 2 2 11" xfId="7841"/>
    <cellStyle name="Normal 3 2 2 2 11 2" xfId="19217"/>
    <cellStyle name="Normal 3 2 2 2 11 3" xfId="30593"/>
    <cellStyle name="Normal 3 2 2 2 12" xfId="9737"/>
    <cellStyle name="Normal 3 2 2 2 12 2" xfId="21113"/>
    <cellStyle name="Normal 3 2 2 2 12 3" xfId="32489"/>
    <cellStyle name="Normal 3 2 2 2 13" xfId="11633"/>
    <cellStyle name="Normal 3 2 2 2 14" xfId="23009"/>
    <cellStyle name="Normal 3 2 2 2 15" xfId="34385"/>
    <cellStyle name="Normal 3 2 2 2 16" xfId="36281"/>
    <cellStyle name="Normal 3 2 2 2 2" xfId="413"/>
    <cellStyle name="Normal 3 2 2 2 2 10" xfId="7999"/>
    <cellStyle name="Normal 3 2 2 2 2 10 2" xfId="19375"/>
    <cellStyle name="Normal 3 2 2 2 2 10 3" xfId="30751"/>
    <cellStyle name="Normal 3 2 2 2 2 11" xfId="9895"/>
    <cellStyle name="Normal 3 2 2 2 2 11 2" xfId="21271"/>
    <cellStyle name="Normal 3 2 2 2 2 11 3" xfId="32647"/>
    <cellStyle name="Normal 3 2 2 2 2 12" xfId="11791"/>
    <cellStyle name="Normal 3 2 2 2 2 13" xfId="23167"/>
    <cellStyle name="Normal 3 2 2 2 2 14" xfId="34543"/>
    <cellStyle name="Normal 3 2 2 2 2 15" xfId="36439"/>
    <cellStyle name="Normal 3 2 2 2 2 2" xfId="730"/>
    <cellStyle name="Normal 3 2 2 2 2 2 10" xfId="36755"/>
    <cellStyle name="Normal 3 2 2 2 2 2 2" xfId="2627"/>
    <cellStyle name="Normal 3 2 2 2 2 2 2 2" xfId="14003"/>
    <cellStyle name="Normal 3 2 2 2 2 2 2 3" xfId="25379"/>
    <cellStyle name="Normal 3 2 2 2 2 2 3" xfId="4523"/>
    <cellStyle name="Normal 3 2 2 2 2 2 3 2" xfId="15899"/>
    <cellStyle name="Normal 3 2 2 2 2 2 3 3" xfId="27275"/>
    <cellStyle name="Normal 3 2 2 2 2 2 4" xfId="6419"/>
    <cellStyle name="Normal 3 2 2 2 2 2 4 2" xfId="17795"/>
    <cellStyle name="Normal 3 2 2 2 2 2 4 3" xfId="29171"/>
    <cellStyle name="Normal 3 2 2 2 2 2 5" xfId="8315"/>
    <cellStyle name="Normal 3 2 2 2 2 2 5 2" xfId="19691"/>
    <cellStyle name="Normal 3 2 2 2 2 2 5 3" xfId="31067"/>
    <cellStyle name="Normal 3 2 2 2 2 2 6" xfId="10211"/>
    <cellStyle name="Normal 3 2 2 2 2 2 6 2" xfId="21587"/>
    <cellStyle name="Normal 3 2 2 2 2 2 6 3" xfId="32963"/>
    <cellStyle name="Normal 3 2 2 2 2 2 7" xfId="12107"/>
    <cellStyle name="Normal 3 2 2 2 2 2 8" xfId="23483"/>
    <cellStyle name="Normal 3 2 2 2 2 2 9" xfId="34859"/>
    <cellStyle name="Normal 3 2 2 2 2 3" xfId="1046"/>
    <cellStyle name="Normal 3 2 2 2 2 3 10" xfId="37071"/>
    <cellStyle name="Normal 3 2 2 2 2 3 2" xfId="2943"/>
    <cellStyle name="Normal 3 2 2 2 2 3 2 2" xfId="14319"/>
    <cellStyle name="Normal 3 2 2 2 2 3 2 3" xfId="25695"/>
    <cellStyle name="Normal 3 2 2 2 2 3 3" xfId="4839"/>
    <cellStyle name="Normal 3 2 2 2 2 3 3 2" xfId="16215"/>
    <cellStyle name="Normal 3 2 2 2 2 3 3 3" xfId="27591"/>
    <cellStyle name="Normal 3 2 2 2 2 3 4" xfId="6735"/>
    <cellStyle name="Normal 3 2 2 2 2 3 4 2" xfId="18111"/>
    <cellStyle name="Normal 3 2 2 2 2 3 4 3" xfId="29487"/>
    <cellStyle name="Normal 3 2 2 2 2 3 5" xfId="8631"/>
    <cellStyle name="Normal 3 2 2 2 2 3 5 2" xfId="20007"/>
    <cellStyle name="Normal 3 2 2 2 2 3 5 3" xfId="31383"/>
    <cellStyle name="Normal 3 2 2 2 2 3 6" xfId="10527"/>
    <cellStyle name="Normal 3 2 2 2 2 3 6 2" xfId="21903"/>
    <cellStyle name="Normal 3 2 2 2 2 3 6 3" xfId="33279"/>
    <cellStyle name="Normal 3 2 2 2 2 3 7" xfId="12423"/>
    <cellStyle name="Normal 3 2 2 2 2 3 8" xfId="23799"/>
    <cellStyle name="Normal 3 2 2 2 2 3 9" xfId="35175"/>
    <cellStyle name="Normal 3 2 2 2 2 4" xfId="1362"/>
    <cellStyle name="Normal 3 2 2 2 2 4 10" xfId="37387"/>
    <cellStyle name="Normal 3 2 2 2 2 4 2" xfId="3259"/>
    <cellStyle name="Normal 3 2 2 2 2 4 2 2" xfId="14635"/>
    <cellStyle name="Normal 3 2 2 2 2 4 2 3" xfId="26011"/>
    <cellStyle name="Normal 3 2 2 2 2 4 3" xfId="5155"/>
    <cellStyle name="Normal 3 2 2 2 2 4 3 2" xfId="16531"/>
    <cellStyle name="Normal 3 2 2 2 2 4 3 3" xfId="27907"/>
    <cellStyle name="Normal 3 2 2 2 2 4 4" xfId="7051"/>
    <cellStyle name="Normal 3 2 2 2 2 4 4 2" xfId="18427"/>
    <cellStyle name="Normal 3 2 2 2 2 4 4 3" xfId="29803"/>
    <cellStyle name="Normal 3 2 2 2 2 4 5" xfId="8947"/>
    <cellStyle name="Normal 3 2 2 2 2 4 5 2" xfId="20323"/>
    <cellStyle name="Normal 3 2 2 2 2 4 5 3" xfId="31699"/>
    <cellStyle name="Normal 3 2 2 2 2 4 6" xfId="10843"/>
    <cellStyle name="Normal 3 2 2 2 2 4 6 2" xfId="22219"/>
    <cellStyle name="Normal 3 2 2 2 2 4 6 3" xfId="33595"/>
    <cellStyle name="Normal 3 2 2 2 2 4 7" xfId="12739"/>
    <cellStyle name="Normal 3 2 2 2 2 4 8" xfId="24115"/>
    <cellStyle name="Normal 3 2 2 2 2 4 9" xfId="35491"/>
    <cellStyle name="Normal 3 2 2 2 2 5" xfId="1678"/>
    <cellStyle name="Normal 3 2 2 2 2 5 10" xfId="37703"/>
    <cellStyle name="Normal 3 2 2 2 2 5 2" xfId="3575"/>
    <cellStyle name="Normal 3 2 2 2 2 5 2 2" xfId="14951"/>
    <cellStyle name="Normal 3 2 2 2 2 5 2 3" xfId="26327"/>
    <cellStyle name="Normal 3 2 2 2 2 5 3" xfId="5471"/>
    <cellStyle name="Normal 3 2 2 2 2 5 3 2" xfId="16847"/>
    <cellStyle name="Normal 3 2 2 2 2 5 3 3" xfId="28223"/>
    <cellStyle name="Normal 3 2 2 2 2 5 4" xfId="7367"/>
    <cellStyle name="Normal 3 2 2 2 2 5 4 2" xfId="18743"/>
    <cellStyle name="Normal 3 2 2 2 2 5 4 3" xfId="30119"/>
    <cellStyle name="Normal 3 2 2 2 2 5 5" xfId="9263"/>
    <cellStyle name="Normal 3 2 2 2 2 5 5 2" xfId="20639"/>
    <cellStyle name="Normal 3 2 2 2 2 5 5 3" xfId="32015"/>
    <cellStyle name="Normal 3 2 2 2 2 5 6" xfId="11159"/>
    <cellStyle name="Normal 3 2 2 2 2 5 6 2" xfId="22535"/>
    <cellStyle name="Normal 3 2 2 2 2 5 6 3" xfId="33911"/>
    <cellStyle name="Normal 3 2 2 2 2 5 7" xfId="13055"/>
    <cellStyle name="Normal 3 2 2 2 2 5 8" xfId="24431"/>
    <cellStyle name="Normal 3 2 2 2 2 5 9" xfId="35807"/>
    <cellStyle name="Normal 3 2 2 2 2 6" xfId="1994"/>
    <cellStyle name="Normal 3 2 2 2 2 6 10" xfId="38019"/>
    <cellStyle name="Normal 3 2 2 2 2 6 2" xfId="3891"/>
    <cellStyle name="Normal 3 2 2 2 2 6 2 2" xfId="15267"/>
    <cellStyle name="Normal 3 2 2 2 2 6 2 3" xfId="26643"/>
    <cellStyle name="Normal 3 2 2 2 2 6 3" xfId="5787"/>
    <cellStyle name="Normal 3 2 2 2 2 6 3 2" xfId="17163"/>
    <cellStyle name="Normal 3 2 2 2 2 6 3 3" xfId="28539"/>
    <cellStyle name="Normal 3 2 2 2 2 6 4" xfId="7683"/>
    <cellStyle name="Normal 3 2 2 2 2 6 4 2" xfId="19059"/>
    <cellStyle name="Normal 3 2 2 2 2 6 4 3" xfId="30435"/>
    <cellStyle name="Normal 3 2 2 2 2 6 5" xfId="9579"/>
    <cellStyle name="Normal 3 2 2 2 2 6 5 2" xfId="20955"/>
    <cellStyle name="Normal 3 2 2 2 2 6 5 3" xfId="32331"/>
    <cellStyle name="Normal 3 2 2 2 2 6 6" xfId="11475"/>
    <cellStyle name="Normal 3 2 2 2 2 6 6 2" xfId="22851"/>
    <cellStyle name="Normal 3 2 2 2 2 6 6 3" xfId="34227"/>
    <cellStyle name="Normal 3 2 2 2 2 6 7" xfId="13371"/>
    <cellStyle name="Normal 3 2 2 2 2 6 8" xfId="24747"/>
    <cellStyle name="Normal 3 2 2 2 2 6 9" xfId="36123"/>
    <cellStyle name="Normal 3 2 2 2 2 7" xfId="2310"/>
    <cellStyle name="Normal 3 2 2 2 2 7 2" xfId="13687"/>
    <cellStyle name="Normal 3 2 2 2 2 7 3" xfId="25063"/>
    <cellStyle name="Normal 3 2 2 2 2 8" xfId="4207"/>
    <cellStyle name="Normal 3 2 2 2 2 8 2" xfId="15583"/>
    <cellStyle name="Normal 3 2 2 2 2 8 3" xfId="26959"/>
    <cellStyle name="Normal 3 2 2 2 2 9" xfId="6103"/>
    <cellStyle name="Normal 3 2 2 2 2 9 2" xfId="17479"/>
    <cellStyle name="Normal 3 2 2 2 2 9 3" xfId="28855"/>
    <cellStyle name="Normal 3 2 2 2 3" xfId="572"/>
    <cellStyle name="Normal 3 2 2 2 3 10" xfId="36597"/>
    <cellStyle name="Normal 3 2 2 2 3 2" xfId="2469"/>
    <cellStyle name="Normal 3 2 2 2 3 2 2" xfId="13845"/>
    <cellStyle name="Normal 3 2 2 2 3 2 3" xfId="25221"/>
    <cellStyle name="Normal 3 2 2 2 3 3" xfId="4365"/>
    <cellStyle name="Normal 3 2 2 2 3 3 2" xfId="15741"/>
    <cellStyle name="Normal 3 2 2 2 3 3 3" xfId="27117"/>
    <cellStyle name="Normal 3 2 2 2 3 4" xfId="6261"/>
    <cellStyle name="Normal 3 2 2 2 3 4 2" xfId="17637"/>
    <cellStyle name="Normal 3 2 2 2 3 4 3" xfId="29013"/>
    <cellStyle name="Normal 3 2 2 2 3 5" xfId="8157"/>
    <cellStyle name="Normal 3 2 2 2 3 5 2" xfId="19533"/>
    <cellStyle name="Normal 3 2 2 2 3 5 3" xfId="30909"/>
    <cellStyle name="Normal 3 2 2 2 3 6" xfId="10053"/>
    <cellStyle name="Normal 3 2 2 2 3 6 2" xfId="21429"/>
    <cellStyle name="Normal 3 2 2 2 3 6 3" xfId="32805"/>
    <cellStyle name="Normal 3 2 2 2 3 7" xfId="11949"/>
    <cellStyle name="Normal 3 2 2 2 3 8" xfId="23325"/>
    <cellStyle name="Normal 3 2 2 2 3 9" xfId="34701"/>
    <cellStyle name="Normal 3 2 2 2 4" xfId="888"/>
    <cellStyle name="Normal 3 2 2 2 4 10" xfId="36913"/>
    <cellStyle name="Normal 3 2 2 2 4 2" xfId="2785"/>
    <cellStyle name="Normal 3 2 2 2 4 2 2" xfId="14161"/>
    <cellStyle name="Normal 3 2 2 2 4 2 3" xfId="25537"/>
    <cellStyle name="Normal 3 2 2 2 4 3" xfId="4681"/>
    <cellStyle name="Normal 3 2 2 2 4 3 2" xfId="16057"/>
    <cellStyle name="Normal 3 2 2 2 4 3 3" xfId="27433"/>
    <cellStyle name="Normal 3 2 2 2 4 4" xfId="6577"/>
    <cellStyle name="Normal 3 2 2 2 4 4 2" xfId="17953"/>
    <cellStyle name="Normal 3 2 2 2 4 4 3" xfId="29329"/>
    <cellStyle name="Normal 3 2 2 2 4 5" xfId="8473"/>
    <cellStyle name="Normal 3 2 2 2 4 5 2" xfId="19849"/>
    <cellStyle name="Normal 3 2 2 2 4 5 3" xfId="31225"/>
    <cellStyle name="Normal 3 2 2 2 4 6" xfId="10369"/>
    <cellStyle name="Normal 3 2 2 2 4 6 2" xfId="21745"/>
    <cellStyle name="Normal 3 2 2 2 4 6 3" xfId="33121"/>
    <cellStyle name="Normal 3 2 2 2 4 7" xfId="12265"/>
    <cellStyle name="Normal 3 2 2 2 4 8" xfId="23641"/>
    <cellStyle name="Normal 3 2 2 2 4 9" xfId="35017"/>
    <cellStyle name="Normal 3 2 2 2 5" xfId="1204"/>
    <cellStyle name="Normal 3 2 2 2 5 10" xfId="37229"/>
    <cellStyle name="Normal 3 2 2 2 5 2" xfId="3101"/>
    <cellStyle name="Normal 3 2 2 2 5 2 2" xfId="14477"/>
    <cellStyle name="Normal 3 2 2 2 5 2 3" xfId="25853"/>
    <cellStyle name="Normal 3 2 2 2 5 3" xfId="4997"/>
    <cellStyle name="Normal 3 2 2 2 5 3 2" xfId="16373"/>
    <cellStyle name="Normal 3 2 2 2 5 3 3" xfId="27749"/>
    <cellStyle name="Normal 3 2 2 2 5 4" xfId="6893"/>
    <cellStyle name="Normal 3 2 2 2 5 4 2" xfId="18269"/>
    <cellStyle name="Normal 3 2 2 2 5 4 3" xfId="29645"/>
    <cellStyle name="Normal 3 2 2 2 5 5" xfId="8789"/>
    <cellStyle name="Normal 3 2 2 2 5 5 2" xfId="20165"/>
    <cellStyle name="Normal 3 2 2 2 5 5 3" xfId="31541"/>
    <cellStyle name="Normal 3 2 2 2 5 6" xfId="10685"/>
    <cellStyle name="Normal 3 2 2 2 5 6 2" xfId="22061"/>
    <cellStyle name="Normal 3 2 2 2 5 6 3" xfId="33437"/>
    <cellStyle name="Normal 3 2 2 2 5 7" xfId="12581"/>
    <cellStyle name="Normal 3 2 2 2 5 8" xfId="23957"/>
    <cellStyle name="Normal 3 2 2 2 5 9" xfId="35333"/>
    <cellStyle name="Normal 3 2 2 2 6" xfId="1520"/>
    <cellStyle name="Normal 3 2 2 2 6 10" xfId="37545"/>
    <cellStyle name="Normal 3 2 2 2 6 2" xfId="3417"/>
    <cellStyle name="Normal 3 2 2 2 6 2 2" xfId="14793"/>
    <cellStyle name="Normal 3 2 2 2 6 2 3" xfId="26169"/>
    <cellStyle name="Normal 3 2 2 2 6 3" xfId="5313"/>
    <cellStyle name="Normal 3 2 2 2 6 3 2" xfId="16689"/>
    <cellStyle name="Normal 3 2 2 2 6 3 3" xfId="28065"/>
    <cellStyle name="Normal 3 2 2 2 6 4" xfId="7209"/>
    <cellStyle name="Normal 3 2 2 2 6 4 2" xfId="18585"/>
    <cellStyle name="Normal 3 2 2 2 6 4 3" xfId="29961"/>
    <cellStyle name="Normal 3 2 2 2 6 5" xfId="9105"/>
    <cellStyle name="Normal 3 2 2 2 6 5 2" xfId="20481"/>
    <cellStyle name="Normal 3 2 2 2 6 5 3" xfId="31857"/>
    <cellStyle name="Normal 3 2 2 2 6 6" xfId="11001"/>
    <cellStyle name="Normal 3 2 2 2 6 6 2" xfId="22377"/>
    <cellStyle name="Normal 3 2 2 2 6 6 3" xfId="33753"/>
    <cellStyle name="Normal 3 2 2 2 6 7" xfId="12897"/>
    <cellStyle name="Normal 3 2 2 2 6 8" xfId="24273"/>
    <cellStyle name="Normal 3 2 2 2 6 9" xfId="35649"/>
    <cellStyle name="Normal 3 2 2 2 7" xfId="1836"/>
    <cellStyle name="Normal 3 2 2 2 7 10" xfId="37861"/>
    <cellStyle name="Normal 3 2 2 2 7 2" xfId="3733"/>
    <cellStyle name="Normal 3 2 2 2 7 2 2" xfId="15109"/>
    <cellStyle name="Normal 3 2 2 2 7 2 3" xfId="26485"/>
    <cellStyle name="Normal 3 2 2 2 7 3" xfId="5629"/>
    <cellStyle name="Normal 3 2 2 2 7 3 2" xfId="17005"/>
    <cellStyle name="Normal 3 2 2 2 7 3 3" xfId="28381"/>
    <cellStyle name="Normal 3 2 2 2 7 4" xfId="7525"/>
    <cellStyle name="Normal 3 2 2 2 7 4 2" xfId="18901"/>
    <cellStyle name="Normal 3 2 2 2 7 4 3" xfId="30277"/>
    <cellStyle name="Normal 3 2 2 2 7 5" xfId="9421"/>
    <cellStyle name="Normal 3 2 2 2 7 5 2" xfId="20797"/>
    <cellStyle name="Normal 3 2 2 2 7 5 3" xfId="32173"/>
    <cellStyle name="Normal 3 2 2 2 7 6" xfId="11317"/>
    <cellStyle name="Normal 3 2 2 2 7 6 2" xfId="22693"/>
    <cellStyle name="Normal 3 2 2 2 7 6 3" xfId="34069"/>
    <cellStyle name="Normal 3 2 2 2 7 7" xfId="13213"/>
    <cellStyle name="Normal 3 2 2 2 7 8" xfId="24589"/>
    <cellStyle name="Normal 3 2 2 2 7 9" xfId="35965"/>
    <cellStyle name="Normal 3 2 2 2 8" xfId="2152"/>
    <cellStyle name="Normal 3 2 2 2 8 2" xfId="13529"/>
    <cellStyle name="Normal 3 2 2 2 8 3" xfId="24905"/>
    <cellStyle name="Normal 3 2 2 2 9" xfId="4049"/>
    <cellStyle name="Normal 3 2 2 2 9 2" xfId="15425"/>
    <cellStyle name="Normal 3 2 2 2 9 3" xfId="26801"/>
    <cellStyle name="Normal 3 2 2 3" xfId="323"/>
    <cellStyle name="Normal 3 2 2 3 10" xfId="7909"/>
    <cellStyle name="Normal 3 2 2 3 10 2" xfId="19285"/>
    <cellStyle name="Normal 3 2 2 3 10 3" xfId="30661"/>
    <cellStyle name="Normal 3 2 2 3 11" xfId="9805"/>
    <cellStyle name="Normal 3 2 2 3 11 2" xfId="21181"/>
    <cellStyle name="Normal 3 2 2 3 11 3" xfId="32557"/>
    <cellStyle name="Normal 3 2 2 3 12" xfId="11701"/>
    <cellStyle name="Normal 3 2 2 3 13" xfId="23077"/>
    <cellStyle name="Normal 3 2 2 3 14" xfId="34453"/>
    <cellStyle name="Normal 3 2 2 3 15" xfId="36349"/>
    <cellStyle name="Normal 3 2 2 3 2" xfId="640"/>
    <cellStyle name="Normal 3 2 2 3 2 10" xfId="36665"/>
    <cellStyle name="Normal 3 2 2 3 2 2" xfId="2537"/>
    <cellStyle name="Normal 3 2 2 3 2 2 2" xfId="13913"/>
    <cellStyle name="Normal 3 2 2 3 2 2 3" xfId="25289"/>
    <cellStyle name="Normal 3 2 2 3 2 3" xfId="4433"/>
    <cellStyle name="Normal 3 2 2 3 2 3 2" xfId="15809"/>
    <cellStyle name="Normal 3 2 2 3 2 3 3" xfId="27185"/>
    <cellStyle name="Normal 3 2 2 3 2 4" xfId="6329"/>
    <cellStyle name="Normal 3 2 2 3 2 4 2" xfId="17705"/>
    <cellStyle name="Normal 3 2 2 3 2 4 3" xfId="29081"/>
    <cellStyle name="Normal 3 2 2 3 2 5" xfId="8225"/>
    <cellStyle name="Normal 3 2 2 3 2 5 2" xfId="19601"/>
    <cellStyle name="Normal 3 2 2 3 2 5 3" xfId="30977"/>
    <cellStyle name="Normal 3 2 2 3 2 6" xfId="10121"/>
    <cellStyle name="Normal 3 2 2 3 2 6 2" xfId="21497"/>
    <cellStyle name="Normal 3 2 2 3 2 6 3" xfId="32873"/>
    <cellStyle name="Normal 3 2 2 3 2 7" xfId="12017"/>
    <cellStyle name="Normal 3 2 2 3 2 8" xfId="23393"/>
    <cellStyle name="Normal 3 2 2 3 2 9" xfId="34769"/>
    <cellStyle name="Normal 3 2 2 3 3" xfId="956"/>
    <cellStyle name="Normal 3 2 2 3 3 10" xfId="36981"/>
    <cellStyle name="Normal 3 2 2 3 3 2" xfId="2853"/>
    <cellStyle name="Normal 3 2 2 3 3 2 2" xfId="14229"/>
    <cellStyle name="Normal 3 2 2 3 3 2 3" xfId="25605"/>
    <cellStyle name="Normal 3 2 2 3 3 3" xfId="4749"/>
    <cellStyle name="Normal 3 2 2 3 3 3 2" xfId="16125"/>
    <cellStyle name="Normal 3 2 2 3 3 3 3" xfId="27501"/>
    <cellStyle name="Normal 3 2 2 3 3 4" xfId="6645"/>
    <cellStyle name="Normal 3 2 2 3 3 4 2" xfId="18021"/>
    <cellStyle name="Normal 3 2 2 3 3 4 3" xfId="29397"/>
    <cellStyle name="Normal 3 2 2 3 3 5" xfId="8541"/>
    <cellStyle name="Normal 3 2 2 3 3 5 2" xfId="19917"/>
    <cellStyle name="Normal 3 2 2 3 3 5 3" xfId="31293"/>
    <cellStyle name="Normal 3 2 2 3 3 6" xfId="10437"/>
    <cellStyle name="Normal 3 2 2 3 3 6 2" xfId="21813"/>
    <cellStyle name="Normal 3 2 2 3 3 6 3" xfId="33189"/>
    <cellStyle name="Normal 3 2 2 3 3 7" xfId="12333"/>
    <cellStyle name="Normal 3 2 2 3 3 8" xfId="23709"/>
    <cellStyle name="Normal 3 2 2 3 3 9" xfId="35085"/>
    <cellStyle name="Normal 3 2 2 3 4" xfId="1272"/>
    <cellStyle name="Normal 3 2 2 3 4 10" xfId="37297"/>
    <cellStyle name="Normal 3 2 2 3 4 2" xfId="3169"/>
    <cellStyle name="Normal 3 2 2 3 4 2 2" xfId="14545"/>
    <cellStyle name="Normal 3 2 2 3 4 2 3" xfId="25921"/>
    <cellStyle name="Normal 3 2 2 3 4 3" xfId="5065"/>
    <cellStyle name="Normal 3 2 2 3 4 3 2" xfId="16441"/>
    <cellStyle name="Normal 3 2 2 3 4 3 3" xfId="27817"/>
    <cellStyle name="Normal 3 2 2 3 4 4" xfId="6961"/>
    <cellStyle name="Normal 3 2 2 3 4 4 2" xfId="18337"/>
    <cellStyle name="Normal 3 2 2 3 4 4 3" xfId="29713"/>
    <cellStyle name="Normal 3 2 2 3 4 5" xfId="8857"/>
    <cellStyle name="Normal 3 2 2 3 4 5 2" xfId="20233"/>
    <cellStyle name="Normal 3 2 2 3 4 5 3" xfId="31609"/>
    <cellStyle name="Normal 3 2 2 3 4 6" xfId="10753"/>
    <cellStyle name="Normal 3 2 2 3 4 6 2" xfId="22129"/>
    <cellStyle name="Normal 3 2 2 3 4 6 3" xfId="33505"/>
    <cellStyle name="Normal 3 2 2 3 4 7" xfId="12649"/>
    <cellStyle name="Normal 3 2 2 3 4 8" xfId="24025"/>
    <cellStyle name="Normal 3 2 2 3 4 9" xfId="35401"/>
    <cellStyle name="Normal 3 2 2 3 5" xfId="1588"/>
    <cellStyle name="Normal 3 2 2 3 5 10" xfId="37613"/>
    <cellStyle name="Normal 3 2 2 3 5 2" xfId="3485"/>
    <cellStyle name="Normal 3 2 2 3 5 2 2" xfId="14861"/>
    <cellStyle name="Normal 3 2 2 3 5 2 3" xfId="26237"/>
    <cellStyle name="Normal 3 2 2 3 5 3" xfId="5381"/>
    <cellStyle name="Normal 3 2 2 3 5 3 2" xfId="16757"/>
    <cellStyle name="Normal 3 2 2 3 5 3 3" xfId="28133"/>
    <cellStyle name="Normal 3 2 2 3 5 4" xfId="7277"/>
    <cellStyle name="Normal 3 2 2 3 5 4 2" xfId="18653"/>
    <cellStyle name="Normal 3 2 2 3 5 4 3" xfId="30029"/>
    <cellStyle name="Normal 3 2 2 3 5 5" xfId="9173"/>
    <cellStyle name="Normal 3 2 2 3 5 5 2" xfId="20549"/>
    <cellStyle name="Normal 3 2 2 3 5 5 3" xfId="31925"/>
    <cellStyle name="Normal 3 2 2 3 5 6" xfId="11069"/>
    <cellStyle name="Normal 3 2 2 3 5 6 2" xfId="22445"/>
    <cellStyle name="Normal 3 2 2 3 5 6 3" xfId="33821"/>
    <cellStyle name="Normal 3 2 2 3 5 7" xfId="12965"/>
    <cellStyle name="Normal 3 2 2 3 5 8" xfId="24341"/>
    <cellStyle name="Normal 3 2 2 3 5 9" xfId="35717"/>
    <cellStyle name="Normal 3 2 2 3 6" xfId="1904"/>
    <cellStyle name="Normal 3 2 2 3 6 10" xfId="37929"/>
    <cellStyle name="Normal 3 2 2 3 6 2" xfId="3801"/>
    <cellStyle name="Normal 3 2 2 3 6 2 2" xfId="15177"/>
    <cellStyle name="Normal 3 2 2 3 6 2 3" xfId="26553"/>
    <cellStyle name="Normal 3 2 2 3 6 3" xfId="5697"/>
    <cellStyle name="Normal 3 2 2 3 6 3 2" xfId="17073"/>
    <cellStyle name="Normal 3 2 2 3 6 3 3" xfId="28449"/>
    <cellStyle name="Normal 3 2 2 3 6 4" xfId="7593"/>
    <cellStyle name="Normal 3 2 2 3 6 4 2" xfId="18969"/>
    <cellStyle name="Normal 3 2 2 3 6 4 3" xfId="30345"/>
    <cellStyle name="Normal 3 2 2 3 6 5" xfId="9489"/>
    <cellStyle name="Normal 3 2 2 3 6 5 2" xfId="20865"/>
    <cellStyle name="Normal 3 2 2 3 6 5 3" xfId="32241"/>
    <cellStyle name="Normal 3 2 2 3 6 6" xfId="11385"/>
    <cellStyle name="Normal 3 2 2 3 6 6 2" xfId="22761"/>
    <cellStyle name="Normal 3 2 2 3 6 6 3" xfId="34137"/>
    <cellStyle name="Normal 3 2 2 3 6 7" xfId="13281"/>
    <cellStyle name="Normal 3 2 2 3 6 8" xfId="24657"/>
    <cellStyle name="Normal 3 2 2 3 6 9" xfId="36033"/>
    <cellStyle name="Normal 3 2 2 3 7" xfId="2220"/>
    <cellStyle name="Normal 3 2 2 3 7 2" xfId="13597"/>
    <cellStyle name="Normal 3 2 2 3 7 3" xfId="24973"/>
    <cellStyle name="Normal 3 2 2 3 8" xfId="4117"/>
    <cellStyle name="Normal 3 2 2 3 8 2" xfId="15493"/>
    <cellStyle name="Normal 3 2 2 3 8 3" xfId="26869"/>
    <cellStyle name="Normal 3 2 2 3 9" xfId="6013"/>
    <cellStyle name="Normal 3 2 2 3 9 2" xfId="17389"/>
    <cellStyle name="Normal 3 2 2 3 9 3" xfId="28765"/>
    <cellStyle name="Normal 3 2 2 4" xfId="482"/>
    <cellStyle name="Normal 3 2 2 4 10" xfId="36507"/>
    <cellStyle name="Normal 3 2 2 4 2" xfId="2379"/>
    <cellStyle name="Normal 3 2 2 4 2 2" xfId="13755"/>
    <cellStyle name="Normal 3 2 2 4 2 3" xfId="25131"/>
    <cellStyle name="Normal 3 2 2 4 3" xfId="4275"/>
    <cellStyle name="Normal 3 2 2 4 3 2" xfId="15651"/>
    <cellStyle name="Normal 3 2 2 4 3 3" xfId="27027"/>
    <cellStyle name="Normal 3 2 2 4 4" xfId="6171"/>
    <cellStyle name="Normal 3 2 2 4 4 2" xfId="17547"/>
    <cellStyle name="Normal 3 2 2 4 4 3" xfId="28923"/>
    <cellStyle name="Normal 3 2 2 4 5" xfId="8067"/>
    <cellStyle name="Normal 3 2 2 4 5 2" xfId="19443"/>
    <cellStyle name="Normal 3 2 2 4 5 3" xfId="30819"/>
    <cellStyle name="Normal 3 2 2 4 6" xfId="9963"/>
    <cellStyle name="Normal 3 2 2 4 6 2" xfId="21339"/>
    <cellStyle name="Normal 3 2 2 4 6 3" xfId="32715"/>
    <cellStyle name="Normal 3 2 2 4 7" xfId="11859"/>
    <cellStyle name="Normal 3 2 2 4 8" xfId="23235"/>
    <cellStyle name="Normal 3 2 2 4 9" xfId="34611"/>
    <cellStyle name="Normal 3 2 2 5" xfId="798"/>
    <cellStyle name="Normal 3 2 2 5 10" xfId="36823"/>
    <cellStyle name="Normal 3 2 2 5 2" xfId="2695"/>
    <cellStyle name="Normal 3 2 2 5 2 2" xfId="14071"/>
    <cellStyle name="Normal 3 2 2 5 2 3" xfId="25447"/>
    <cellStyle name="Normal 3 2 2 5 3" xfId="4591"/>
    <cellStyle name="Normal 3 2 2 5 3 2" xfId="15967"/>
    <cellStyle name="Normal 3 2 2 5 3 3" xfId="27343"/>
    <cellStyle name="Normal 3 2 2 5 4" xfId="6487"/>
    <cellStyle name="Normal 3 2 2 5 4 2" xfId="17863"/>
    <cellStyle name="Normal 3 2 2 5 4 3" xfId="29239"/>
    <cellStyle name="Normal 3 2 2 5 5" xfId="8383"/>
    <cellStyle name="Normal 3 2 2 5 5 2" xfId="19759"/>
    <cellStyle name="Normal 3 2 2 5 5 3" xfId="31135"/>
    <cellStyle name="Normal 3 2 2 5 6" xfId="10279"/>
    <cellStyle name="Normal 3 2 2 5 6 2" xfId="21655"/>
    <cellStyle name="Normal 3 2 2 5 6 3" xfId="33031"/>
    <cellStyle name="Normal 3 2 2 5 7" xfId="12175"/>
    <cellStyle name="Normal 3 2 2 5 8" xfId="23551"/>
    <cellStyle name="Normal 3 2 2 5 9" xfId="34927"/>
    <cellStyle name="Normal 3 2 2 6" xfId="1114"/>
    <cellStyle name="Normal 3 2 2 6 10" xfId="37139"/>
    <cellStyle name="Normal 3 2 2 6 2" xfId="3011"/>
    <cellStyle name="Normal 3 2 2 6 2 2" xfId="14387"/>
    <cellStyle name="Normal 3 2 2 6 2 3" xfId="25763"/>
    <cellStyle name="Normal 3 2 2 6 3" xfId="4907"/>
    <cellStyle name="Normal 3 2 2 6 3 2" xfId="16283"/>
    <cellStyle name="Normal 3 2 2 6 3 3" xfId="27659"/>
    <cellStyle name="Normal 3 2 2 6 4" xfId="6803"/>
    <cellStyle name="Normal 3 2 2 6 4 2" xfId="18179"/>
    <cellStyle name="Normal 3 2 2 6 4 3" xfId="29555"/>
    <cellStyle name="Normal 3 2 2 6 5" xfId="8699"/>
    <cellStyle name="Normal 3 2 2 6 5 2" xfId="20075"/>
    <cellStyle name="Normal 3 2 2 6 5 3" xfId="31451"/>
    <cellStyle name="Normal 3 2 2 6 6" xfId="10595"/>
    <cellStyle name="Normal 3 2 2 6 6 2" xfId="21971"/>
    <cellStyle name="Normal 3 2 2 6 6 3" xfId="33347"/>
    <cellStyle name="Normal 3 2 2 6 7" xfId="12491"/>
    <cellStyle name="Normal 3 2 2 6 8" xfId="23867"/>
    <cellStyle name="Normal 3 2 2 6 9" xfId="35243"/>
    <cellStyle name="Normal 3 2 2 7" xfId="1430"/>
    <cellStyle name="Normal 3 2 2 7 10" xfId="37455"/>
    <cellStyle name="Normal 3 2 2 7 2" xfId="3327"/>
    <cellStyle name="Normal 3 2 2 7 2 2" xfId="14703"/>
    <cellStyle name="Normal 3 2 2 7 2 3" xfId="26079"/>
    <cellStyle name="Normal 3 2 2 7 3" xfId="5223"/>
    <cellStyle name="Normal 3 2 2 7 3 2" xfId="16599"/>
    <cellStyle name="Normal 3 2 2 7 3 3" xfId="27975"/>
    <cellStyle name="Normal 3 2 2 7 4" xfId="7119"/>
    <cellStyle name="Normal 3 2 2 7 4 2" xfId="18495"/>
    <cellStyle name="Normal 3 2 2 7 4 3" xfId="29871"/>
    <cellStyle name="Normal 3 2 2 7 5" xfId="9015"/>
    <cellStyle name="Normal 3 2 2 7 5 2" xfId="20391"/>
    <cellStyle name="Normal 3 2 2 7 5 3" xfId="31767"/>
    <cellStyle name="Normal 3 2 2 7 6" xfId="10911"/>
    <cellStyle name="Normal 3 2 2 7 6 2" xfId="22287"/>
    <cellStyle name="Normal 3 2 2 7 6 3" xfId="33663"/>
    <cellStyle name="Normal 3 2 2 7 7" xfId="12807"/>
    <cellStyle name="Normal 3 2 2 7 8" xfId="24183"/>
    <cellStyle name="Normal 3 2 2 7 9" xfId="35559"/>
    <cellStyle name="Normal 3 2 2 8" xfId="1746"/>
    <cellStyle name="Normal 3 2 2 8 10" xfId="37771"/>
    <cellStyle name="Normal 3 2 2 8 2" xfId="3643"/>
    <cellStyle name="Normal 3 2 2 8 2 2" xfId="15019"/>
    <cellStyle name="Normal 3 2 2 8 2 3" xfId="26395"/>
    <cellStyle name="Normal 3 2 2 8 3" xfId="5539"/>
    <cellStyle name="Normal 3 2 2 8 3 2" xfId="16915"/>
    <cellStyle name="Normal 3 2 2 8 3 3" xfId="28291"/>
    <cellStyle name="Normal 3 2 2 8 4" xfId="7435"/>
    <cellStyle name="Normal 3 2 2 8 4 2" xfId="18811"/>
    <cellStyle name="Normal 3 2 2 8 4 3" xfId="30187"/>
    <cellStyle name="Normal 3 2 2 8 5" xfId="9331"/>
    <cellStyle name="Normal 3 2 2 8 5 2" xfId="20707"/>
    <cellStyle name="Normal 3 2 2 8 5 3" xfId="32083"/>
    <cellStyle name="Normal 3 2 2 8 6" xfId="11227"/>
    <cellStyle name="Normal 3 2 2 8 6 2" xfId="22603"/>
    <cellStyle name="Normal 3 2 2 8 6 3" xfId="33979"/>
    <cellStyle name="Normal 3 2 2 8 7" xfId="13123"/>
    <cellStyle name="Normal 3 2 2 8 8" xfId="24499"/>
    <cellStyle name="Normal 3 2 2 8 9" xfId="35875"/>
    <cellStyle name="Normal 3 2 2 9" xfId="2062"/>
    <cellStyle name="Normal 3 2 2 9 2" xfId="13439"/>
    <cellStyle name="Normal 3 2 2 9 3" xfId="24815"/>
    <cellStyle name="Normal 3 2 20" xfId="36169"/>
    <cellStyle name="Normal 3 2 3" xfId="189"/>
    <cellStyle name="Normal 3 2 3 10" xfId="3983"/>
    <cellStyle name="Normal 3 2 3 10 2" xfId="15359"/>
    <cellStyle name="Normal 3 2 3 10 3" xfId="26735"/>
    <cellStyle name="Normal 3 2 3 11" xfId="5879"/>
    <cellStyle name="Normal 3 2 3 11 2" xfId="17255"/>
    <cellStyle name="Normal 3 2 3 11 3" xfId="28631"/>
    <cellStyle name="Normal 3 2 3 12" xfId="7775"/>
    <cellStyle name="Normal 3 2 3 12 2" xfId="19151"/>
    <cellStyle name="Normal 3 2 3 12 3" xfId="30527"/>
    <cellStyle name="Normal 3 2 3 13" xfId="9671"/>
    <cellStyle name="Normal 3 2 3 13 2" xfId="21047"/>
    <cellStyle name="Normal 3 2 3 13 3" xfId="32423"/>
    <cellStyle name="Normal 3 2 3 14" xfId="11567"/>
    <cellStyle name="Normal 3 2 3 15" xfId="22943"/>
    <cellStyle name="Normal 3 2 3 16" xfId="34319"/>
    <cellStyle name="Normal 3 2 3 17" xfId="36215"/>
    <cellStyle name="Normal 3 2 3 2" xfId="279"/>
    <cellStyle name="Normal 3 2 3 2 10" xfId="5969"/>
    <cellStyle name="Normal 3 2 3 2 10 2" xfId="17345"/>
    <cellStyle name="Normal 3 2 3 2 10 3" xfId="28721"/>
    <cellStyle name="Normal 3 2 3 2 11" xfId="7865"/>
    <cellStyle name="Normal 3 2 3 2 11 2" xfId="19241"/>
    <cellStyle name="Normal 3 2 3 2 11 3" xfId="30617"/>
    <cellStyle name="Normal 3 2 3 2 12" xfId="9761"/>
    <cellStyle name="Normal 3 2 3 2 12 2" xfId="21137"/>
    <cellStyle name="Normal 3 2 3 2 12 3" xfId="32513"/>
    <cellStyle name="Normal 3 2 3 2 13" xfId="11657"/>
    <cellStyle name="Normal 3 2 3 2 14" xfId="23033"/>
    <cellStyle name="Normal 3 2 3 2 15" xfId="34409"/>
    <cellStyle name="Normal 3 2 3 2 16" xfId="36305"/>
    <cellStyle name="Normal 3 2 3 2 2" xfId="437"/>
    <cellStyle name="Normal 3 2 3 2 2 10" xfId="8023"/>
    <cellStyle name="Normal 3 2 3 2 2 10 2" xfId="19399"/>
    <cellStyle name="Normal 3 2 3 2 2 10 3" xfId="30775"/>
    <cellStyle name="Normal 3 2 3 2 2 11" xfId="9919"/>
    <cellStyle name="Normal 3 2 3 2 2 11 2" xfId="21295"/>
    <cellStyle name="Normal 3 2 3 2 2 11 3" xfId="32671"/>
    <cellStyle name="Normal 3 2 3 2 2 12" xfId="11815"/>
    <cellStyle name="Normal 3 2 3 2 2 13" xfId="23191"/>
    <cellStyle name="Normal 3 2 3 2 2 14" xfId="34567"/>
    <cellStyle name="Normal 3 2 3 2 2 15" xfId="36463"/>
    <cellStyle name="Normal 3 2 3 2 2 2" xfId="754"/>
    <cellStyle name="Normal 3 2 3 2 2 2 10" xfId="36779"/>
    <cellStyle name="Normal 3 2 3 2 2 2 2" xfId="2651"/>
    <cellStyle name="Normal 3 2 3 2 2 2 2 2" xfId="14027"/>
    <cellStyle name="Normal 3 2 3 2 2 2 2 3" xfId="25403"/>
    <cellStyle name="Normal 3 2 3 2 2 2 3" xfId="4547"/>
    <cellStyle name="Normal 3 2 3 2 2 2 3 2" xfId="15923"/>
    <cellStyle name="Normal 3 2 3 2 2 2 3 3" xfId="27299"/>
    <cellStyle name="Normal 3 2 3 2 2 2 4" xfId="6443"/>
    <cellStyle name="Normal 3 2 3 2 2 2 4 2" xfId="17819"/>
    <cellStyle name="Normal 3 2 3 2 2 2 4 3" xfId="29195"/>
    <cellStyle name="Normal 3 2 3 2 2 2 5" xfId="8339"/>
    <cellStyle name="Normal 3 2 3 2 2 2 5 2" xfId="19715"/>
    <cellStyle name="Normal 3 2 3 2 2 2 5 3" xfId="31091"/>
    <cellStyle name="Normal 3 2 3 2 2 2 6" xfId="10235"/>
    <cellStyle name="Normal 3 2 3 2 2 2 6 2" xfId="21611"/>
    <cellStyle name="Normal 3 2 3 2 2 2 6 3" xfId="32987"/>
    <cellStyle name="Normal 3 2 3 2 2 2 7" xfId="12131"/>
    <cellStyle name="Normal 3 2 3 2 2 2 8" xfId="23507"/>
    <cellStyle name="Normal 3 2 3 2 2 2 9" xfId="34883"/>
    <cellStyle name="Normal 3 2 3 2 2 3" xfId="1070"/>
    <cellStyle name="Normal 3 2 3 2 2 3 10" xfId="37095"/>
    <cellStyle name="Normal 3 2 3 2 2 3 2" xfId="2967"/>
    <cellStyle name="Normal 3 2 3 2 2 3 2 2" xfId="14343"/>
    <cellStyle name="Normal 3 2 3 2 2 3 2 3" xfId="25719"/>
    <cellStyle name="Normal 3 2 3 2 2 3 3" xfId="4863"/>
    <cellStyle name="Normal 3 2 3 2 2 3 3 2" xfId="16239"/>
    <cellStyle name="Normal 3 2 3 2 2 3 3 3" xfId="27615"/>
    <cellStyle name="Normal 3 2 3 2 2 3 4" xfId="6759"/>
    <cellStyle name="Normal 3 2 3 2 2 3 4 2" xfId="18135"/>
    <cellStyle name="Normal 3 2 3 2 2 3 4 3" xfId="29511"/>
    <cellStyle name="Normal 3 2 3 2 2 3 5" xfId="8655"/>
    <cellStyle name="Normal 3 2 3 2 2 3 5 2" xfId="20031"/>
    <cellStyle name="Normal 3 2 3 2 2 3 5 3" xfId="31407"/>
    <cellStyle name="Normal 3 2 3 2 2 3 6" xfId="10551"/>
    <cellStyle name="Normal 3 2 3 2 2 3 6 2" xfId="21927"/>
    <cellStyle name="Normal 3 2 3 2 2 3 6 3" xfId="33303"/>
    <cellStyle name="Normal 3 2 3 2 2 3 7" xfId="12447"/>
    <cellStyle name="Normal 3 2 3 2 2 3 8" xfId="23823"/>
    <cellStyle name="Normal 3 2 3 2 2 3 9" xfId="35199"/>
    <cellStyle name="Normal 3 2 3 2 2 4" xfId="1386"/>
    <cellStyle name="Normal 3 2 3 2 2 4 10" xfId="37411"/>
    <cellStyle name="Normal 3 2 3 2 2 4 2" xfId="3283"/>
    <cellStyle name="Normal 3 2 3 2 2 4 2 2" xfId="14659"/>
    <cellStyle name="Normal 3 2 3 2 2 4 2 3" xfId="26035"/>
    <cellStyle name="Normal 3 2 3 2 2 4 3" xfId="5179"/>
    <cellStyle name="Normal 3 2 3 2 2 4 3 2" xfId="16555"/>
    <cellStyle name="Normal 3 2 3 2 2 4 3 3" xfId="27931"/>
    <cellStyle name="Normal 3 2 3 2 2 4 4" xfId="7075"/>
    <cellStyle name="Normal 3 2 3 2 2 4 4 2" xfId="18451"/>
    <cellStyle name="Normal 3 2 3 2 2 4 4 3" xfId="29827"/>
    <cellStyle name="Normal 3 2 3 2 2 4 5" xfId="8971"/>
    <cellStyle name="Normal 3 2 3 2 2 4 5 2" xfId="20347"/>
    <cellStyle name="Normal 3 2 3 2 2 4 5 3" xfId="31723"/>
    <cellStyle name="Normal 3 2 3 2 2 4 6" xfId="10867"/>
    <cellStyle name="Normal 3 2 3 2 2 4 6 2" xfId="22243"/>
    <cellStyle name="Normal 3 2 3 2 2 4 6 3" xfId="33619"/>
    <cellStyle name="Normal 3 2 3 2 2 4 7" xfId="12763"/>
    <cellStyle name="Normal 3 2 3 2 2 4 8" xfId="24139"/>
    <cellStyle name="Normal 3 2 3 2 2 4 9" xfId="35515"/>
    <cellStyle name="Normal 3 2 3 2 2 5" xfId="1702"/>
    <cellStyle name="Normal 3 2 3 2 2 5 10" xfId="37727"/>
    <cellStyle name="Normal 3 2 3 2 2 5 2" xfId="3599"/>
    <cellStyle name="Normal 3 2 3 2 2 5 2 2" xfId="14975"/>
    <cellStyle name="Normal 3 2 3 2 2 5 2 3" xfId="26351"/>
    <cellStyle name="Normal 3 2 3 2 2 5 3" xfId="5495"/>
    <cellStyle name="Normal 3 2 3 2 2 5 3 2" xfId="16871"/>
    <cellStyle name="Normal 3 2 3 2 2 5 3 3" xfId="28247"/>
    <cellStyle name="Normal 3 2 3 2 2 5 4" xfId="7391"/>
    <cellStyle name="Normal 3 2 3 2 2 5 4 2" xfId="18767"/>
    <cellStyle name="Normal 3 2 3 2 2 5 4 3" xfId="30143"/>
    <cellStyle name="Normal 3 2 3 2 2 5 5" xfId="9287"/>
    <cellStyle name="Normal 3 2 3 2 2 5 5 2" xfId="20663"/>
    <cellStyle name="Normal 3 2 3 2 2 5 5 3" xfId="32039"/>
    <cellStyle name="Normal 3 2 3 2 2 5 6" xfId="11183"/>
    <cellStyle name="Normal 3 2 3 2 2 5 6 2" xfId="22559"/>
    <cellStyle name="Normal 3 2 3 2 2 5 6 3" xfId="33935"/>
    <cellStyle name="Normal 3 2 3 2 2 5 7" xfId="13079"/>
    <cellStyle name="Normal 3 2 3 2 2 5 8" xfId="24455"/>
    <cellStyle name="Normal 3 2 3 2 2 5 9" xfId="35831"/>
    <cellStyle name="Normal 3 2 3 2 2 6" xfId="2018"/>
    <cellStyle name="Normal 3 2 3 2 2 6 10" xfId="38043"/>
    <cellStyle name="Normal 3 2 3 2 2 6 2" xfId="3915"/>
    <cellStyle name="Normal 3 2 3 2 2 6 2 2" xfId="15291"/>
    <cellStyle name="Normal 3 2 3 2 2 6 2 3" xfId="26667"/>
    <cellStyle name="Normal 3 2 3 2 2 6 3" xfId="5811"/>
    <cellStyle name="Normal 3 2 3 2 2 6 3 2" xfId="17187"/>
    <cellStyle name="Normal 3 2 3 2 2 6 3 3" xfId="28563"/>
    <cellStyle name="Normal 3 2 3 2 2 6 4" xfId="7707"/>
    <cellStyle name="Normal 3 2 3 2 2 6 4 2" xfId="19083"/>
    <cellStyle name="Normal 3 2 3 2 2 6 4 3" xfId="30459"/>
    <cellStyle name="Normal 3 2 3 2 2 6 5" xfId="9603"/>
    <cellStyle name="Normal 3 2 3 2 2 6 5 2" xfId="20979"/>
    <cellStyle name="Normal 3 2 3 2 2 6 5 3" xfId="32355"/>
    <cellStyle name="Normal 3 2 3 2 2 6 6" xfId="11499"/>
    <cellStyle name="Normal 3 2 3 2 2 6 6 2" xfId="22875"/>
    <cellStyle name="Normal 3 2 3 2 2 6 6 3" xfId="34251"/>
    <cellStyle name="Normal 3 2 3 2 2 6 7" xfId="13395"/>
    <cellStyle name="Normal 3 2 3 2 2 6 8" xfId="24771"/>
    <cellStyle name="Normal 3 2 3 2 2 6 9" xfId="36147"/>
    <cellStyle name="Normal 3 2 3 2 2 7" xfId="2334"/>
    <cellStyle name="Normal 3 2 3 2 2 7 2" xfId="13711"/>
    <cellStyle name="Normal 3 2 3 2 2 7 3" xfId="25087"/>
    <cellStyle name="Normal 3 2 3 2 2 8" xfId="4231"/>
    <cellStyle name="Normal 3 2 3 2 2 8 2" xfId="15607"/>
    <cellStyle name="Normal 3 2 3 2 2 8 3" xfId="26983"/>
    <cellStyle name="Normal 3 2 3 2 2 9" xfId="6127"/>
    <cellStyle name="Normal 3 2 3 2 2 9 2" xfId="17503"/>
    <cellStyle name="Normal 3 2 3 2 2 9 3" xfId="28879"/>
    <cellStyle name="Normal 3 2 3 2 3" xfId="596"/>
    <cellStyle name="Normal 3 2 3 2 3 10" xfId="36621"/>
    <cellStyle name="Normal 3 2 3 2 3 2" xfId="2493"/>
    <cellStyle name="Normal 3 2 3 2 3 2 2" xfId="13869"/>
    <cellStyle name="Normal 3 2 3 2 3 2 3" xfId="25245"/>
    <cellStyle name="Normal 3 2 3 2 3 3" xfId="4389"/>
    <cellStyle name="Normal 3 2 3 2 3 3 2" xfId="15765"/>
    <cellStyle name="Normal 3 2 3 2 3 3 3" xfId="27141"/>
    <cellStyle name="Normal 3 2 3 2 3 4" xfId="6285"/>
    <cellStyle name="Normal 3 2 3 2 3 4 2" xfId="17661"/>
    <cellStyle name="Normal 3 2 3 2 3 4 3" xfId="29037"/>
    <cellStyle name="Normal 3 2 3 2 3 5" xfId="8181"/>
    <cellStyle name="Normal 3 2 3 2 3 5 2" xfId="19557"/>
    <cellStyle name="Normal 3 2 3 2 3 5 3" xfId="30933"/>
    <cellStyle name="Normal 3 2 3 2 3 6" xfId="10077"/>
    <cellStyle name="Normal 3 2 3 2 3 6 2" xfId="21453"/>
    <cellStyle name="Normal 3 2 3 2 3 6 3" xfId="32829"/>
    <cellStyle name="Normal 3 2 3 2 3 7" xfId="11973"/>
    <cellStyle name="Normal 3 2 3 2 3 8" xfId="23349"/>
    <cellStyle name="Normal 3 2 3 2 3 9" xfId="34725"/>
    <cellStyle name="Normal 3 2 3 2 4" xfId="912"/>
    <cellStyle name="Normal 3 2 3 2 4 10" xfId="36937"/>
    <cellStyle name="Normal 3 2 3 2 4 2" xfId="2809"/>
    <cellStyle name="Normal 3 2 3 2 4 2 2" xfId="14185"/>
    <cellStyle name="Normal 3 2 3 2 4 2 3" xfId="25561"/>
    <cellStyle name="Normal 3 2 3 2 4 3" xfId="4705"/>
    <cellStyle name="Normal 3 2 3 2 4 3 2" xfId="16081"/>
    <cellStyle name="Normal 3 2 3 2 4 3 3" xfId="27457"/>
    <cellStyle name="Normal 3 2 3 2 4 4" xfId="6601"/>
    <cellStyle name="Normal 3 2 3 2 4 4 2" xfId="17977"/>
    <cellStyle name="Normal 3 2 3 2 4 4 3" xfId="29353"/>
    <cellStyle name="Normal 3 2 3 2 4 5" xfId="8497"/>
    <cellStyle name="Normal 3 2 3 2 4 5 2" xfId="19873"/>
    <cellStyle name="Normal 3 2 3 2 4 5 3" xfId="31249"/>
    <cellStyle name="Normal 3 2 3 2 4 6" xfId="10393"/>
    <cellStyle name="Normal 3 2 3 2 4 6 2" xfId="21769"/>
    <cellStyle name="Normal 3 2 3 2 4 6 3" xfId="33145"/>
    <cellStyle name="Normal 3 2 3 2 4 7" xfId="12289"/>
    <cellStyle name="Normal 3 2 3 2 4 8" xfId="23665"/>
    <cellStyle name="Normal 3 2 3 2 4 9" xfId="35041"/>
    <cellStyle name="Normal 3 2 3 2 5" xfId="1228"/>
    <cellStyle name="Normal 3 2 3 2 5 10" xfId="37253"/>
    <cellStyle name="Normal 3 2 3 2 5 2" xfId="3125"/>
    <cellStyle name="Normal 3 2 3 2 5 2 2" xfId="14501"/>
    <cellStyle name="Normal 3 2 3 2 5 2 3" xfId="25877"/>
    <cellStyle name="Normal 3 2 3 2 5 3" xfId="5021"/>
    <cellStyle name="Normal 3 2 3 2 5 3 2" xfId="16397"/>
    <cellStyle name="Normal 3 2 3 2 5 3 3" xfId="27773"/>
    <cellStyle name="Normal 3 2 3 2 5 4" xfId="6917"/>
    <cellStyle name="Normal 3 2 3 2 5 4 2" xfId="18293"/>
    <cellStyle name="Normal 3 2 3 2 5 4 3" xfId="29669"/>
    <cellStyle name="Normal 3 2 3 2 5 5" xfId="8813"/>
    <cellStyle name="Normal 3 2 3 2 5 5 2" xfId="20189"/>
    <cellStyle name="Normal 3 2 3 2 5 5 3" xfId="31565"/>
    <cellStyle name="Normal 3 2 3 2 5 6" xfId="10709"/>
    <cellStyle name="Normal 3 2 3 2 5 6 2" xfId="22085"/>
    <cellStyle name="Normal 3 2 3 2 5 6 3" xfId="33461"/>
    <cellStyle name="Normal 3 2 3 2 5 7" xfId="12605"/>
    <cellStyle name="Normal 3 2 3 2 5 8" xfId="23981"/>
    <cellStyle name="Normal 3 2 3 2 5 9" xfId="35357"/>
    <cellStyle name="Normal 3 2 3 2 6" xfId="1544"/>
    <cellStyle name="Normal 3 2 3 2 6 10" xfId="37569"/>
    <cellStyle name="Normal 3 2 3 2 6 2" xfId="3441"/>
    <cellStyle name="Normal 3 2 3 2 6 2 2" xfId="14817"/>
    <cellStyle name="Normal 3 2 3 2 6 2 3" xfId="26193"/>
    <cellStyle name="Normal 3 2 3 2 6 3" xfId="5337"/>
    <cellStyle name="Normal 3 2 3 2 6 3 2" xfId="16713"/>
    <cellStyle name="Normal 3 2 3 2 6 3 3" xfId="28089"/>
    <cellStyle name="Normal 3 2 3 2 6 4" xfId="7233"/>
    <cellStyle name="Normal 3 2 3 2 6 4 2" xfId="18609"/>
    <cellStyle name="Normal 3 2 3 2 6 4 3" xfId="29985"/>
    <cellStyle name="Normal 3 2 3 2 6 5" xfId="9129"/>
    <cellStyle name="Normal 3 2 3 2 6 5 2" xfId="20505"/>
    <cellStyle name="Normal 3 2 3 2 6 5 3" xfId="31881"/>
    <cellStyle name="Normal 3 2 3 2 6 6" xfId="11025"/>
    <cellStyle name="Normal 3 2 3 2 6 6 2" xfId="22401"/>
    <cellStyle name="Normal 3 2 3 2 6 6 3" xfId="33777"/>
    <cellStyle name="Normal 3 2 3 2 6 7" xfId="12921"/>
    <cellStyle name="Normal 3 2 3 2 6 8" xfId="24297"/>
    <cellStyle name="Normal 3 2 3 2 6 9" xfId="35673"/>
    <cellStyle name="Normal 3 2 3 2 7" xfId="1860"/>
    <cellStyle name="Normal 3 2 3 2 7 10" xfId="37885"/>
    <cellStyle name="Normal 3 2 3 2 7 2" xfId="3757"/>
    <cellStyle name="Normal 3 2 3 2 7 2 2" xfId="15133"/>
    <cellStyle name="Normal 3 2 3 2 7 2 3" xfId="26509"/>
    <cellStyle name="Normal 3 2 3 2 7 3" xfId="5653"/>
    <cellStyle name="Normal 3 2 3 2 7 3 2" xfId="17029"/>
    <cellStyle name="Normal 3 2 3 2 7 3 3" xfId="28405"/>
    <cellStyle name="Normal 3 2 3 2 7 4" xfId="7549"/>
    <cellStyle name="Normal 3 2 3 2 7 4 2" xfId="18925"/>
    <cellStyle name="Normal 3 2 3 2 7 4 3" xfId="30301"/>
    <cellStyle name="Normal 3 2 3 2 7 5" xfId="9445"/>
    <cellStyle name="Normal 3 2 3 2 7 5 2" xfId="20821"/>
    <cellStyle name="Normal 3 2 3 2 7 5 3" xfId="32197"/>
    <cellStyle name="Normal 3 2 3 2 7 6" xfId="11341"/>
    <cellStyle name="Normal 3 2 3 2 7 6 2" xfId="22717"/>
    <cellStyle name="Normal 3 2 3 2 7 6 3" xfId="34093"/>
    <cellStyle name="Normal 3 2 3 2 7 7" xfId="13237"/>
    <cellStyle name="Normal 3 2 3 2 7 8" xfId="24613"/>
    <cellStyle name="Normal 3 2 3 2 7 9" xfId="35989"/>
    <cellStyle name="Normal 3 2 3 2 8" xfId="2176"/>
    <cellStyle name="Normal 3 2 3 2 8 2" xfId="13553"/>
    <cellStyle name="Normal 3 2 3 2 8 3" xfId="24929"/>
    <cellStyle name="Normal 3 2 3 2 9" xfId="4073"/>
    <cellStyle name="Normal 3 2 3 2 9 2" xfId="15449"/>
    <cellStyle name="Normal 3 2 3 2 9 3" xfId="26825"/>
    <cellStyle name="Normal 3 2 3 3" xfId="347"/>
    <cellStyle name="Normal 3 2 3 3 10" xfId="7933"/>
    <cellStyle name="Normal 3 2 3 3 10 2" xfId="19309"/>
    <cellStyle name="Normal 3 2 3 3 10 3" xfId="30685"/>
    <cellStyle name="Normal 3 2 3 3 11" xfId="9829"/>
    <cellStyle name="Normal 3 2 3 3 11 2" xfId="21205"/>
    <cellStyle name="Normal 3 2 3 3 11 3" xfId="32581"/>
    <cellStyle name="Normal 3 2 3 3 12" xfId="11725"/>
    <cellStyle name="Normal 3 2 3 3 13" xfId="23101"/>
    <cellStyle name="Normal 3 2 3 3 14" xfId="34477"/>
    <cellStyle name="Normal 3 2 3 3 15" xfId="36373"/>
    <cellStyle name="Normal 3 2 3 3 2" xfId="664"/>
    <cellStyle name="Normal 3 2 3 3 2 10" xfId="36689"/>
    <cellStyle name="Normal 3 2 3 3 2 2" xfId="2561"/>
    <cellStyle name="Normal 3 2 3 3 2 2 2" xfId="13937"/>
    <cellStyle name="Normal 3 2 3 3 2 2 3" xfId="25313"/>
    <cellStyle name="Normal 3 2 3 3 2 3" xfId="4457"/>
    <cellStyle name="Normal 3 2 3 3 2 3 2" xfId="15833"/>
    <cellStyle name="Normal 3 2 3 3 2 3 3" xfId="27209"/>
    <cellStyle name="Normal 3 2 3 3 2 4" xfId="6353"/>
    <cellStyle name="Normal 3 2 3 3 2 4 2" xfId="17729"/>
    <cellStyle name="Normal 3 2 3 3 2 4 3" xfId="29105"/>
    <cellStyle name="Normal 3 2 3 3 2 5" xfId="8249"/>
    <cellStyle name="Normal 3 2 3 3 2 5 2" xfId="19625"/>
    <cellStyle name="Normal 3 2 3 3 2 5 3" xfId="31001"/>
    <cellStyle name="Normal 3 2 3 3 2 6" xfId="10145"/>
    <cellStyle name="Normal 3 2 3 3 2 6 2" xfId="21521"/>
    <cellStyle name="Normal 3 2 3 3 2 6 3" xfId="32897"/>
    <cellStyle name="Normal 3 2 3 3 2 7" xfId="12041"/>
    <cellStyle name="Normal 3 2 3 3 2 8" xfId="23417"/>
    <cellStyle name="Normal 3 2 3 3 2 9" xfId="34793"/>
    <cellStyle name="Normal 3 2 3 3 3" xfId="980"/>
    <cellStyle name="Normal 3 2 3 3 3 10" xfId="37005"/>
    <cellStyle name="Normal 3 2 3 3 3 2" xfId="2877"/>
    <cellStyle name="Normal 3 2 3 3 3 2 2" xfId="14253"/>
    <cellStyle name="Normal 3 2 3 3 3 2 3" xfId="25629"/>
    <cellStyle name="Normal 3 2 3 3 3 3" xfId="4773"/>
    <cellStyle name="Normal 3 2 3 3 3 3 2" xfId="16149"/>
    <cellStyle name="Normal 3 2 3 3 3 3 3" xfId="27525"/>
    <cellStyle name="Normal 3 2 3 3 3 4" xfId="6669"/>
    <cellStyle name="Normal 3 2 3 3 3 4 2" xfId="18045"/>
    <cellStyle name="Normal 3 2 3 3 3 4 3" xfId="29421"/>
    <cellStyle name="Normal 3 2 3 3 3 5" xfId="8565"/>
    <cellStyle name="Normal 3 2 3 3 3 5 2" xfId="19941"/>
    <cellStyle name="Normal 3 2 3 3 3 5 3" xfId="31317"/>
    <cellStyle name="Normal 3 2 3 3 3 6" xfId="10461"/>
    <cellStyle name="Normal 3 2 3 3 3 6 2" xfId="21837"/>
    <cellStyle name="Normal 3 2 3 3 3 6 3" xfId="33213"/>
    <cellStyle name="Normal 3 2 3 3 3 7" xfId="12357"/>
    <cellStyle name="Normal 3 2 3 3 3 8" xfId="23733"/>
    <cellStyle name="Normal 3 2 3 3 3 9" xfId="35109"/>
    <cellStyle name="Normal 3 2 3 3 4" xfId="1296"/>
    <cellStyle name="Normal 3 2 3 3 4 10" xfId="37321"/>
    <cellStyle name="Normal 3 2 3 3 4 2" xfId="3193"/>
    <cellStyle name="Normal 3 2 3 3 4 2 2" xfId="14569"/>
    <cellStyle name="Normal 3 2 3 3 4 2 3" xfId="25945"/>
    <cellStyle name="Normal 3 2 3 3 4 3" xfId="5089"/>
    <cellStyle name="Normal 3 2 3 3 4 3 2" xfId="16465"/>
    <cellStyle name="Normal 3 2 3 3 4 3 3" xfId="27841"/>
    <cellStyle name="Normal 3 2 3 3 4 4" xfId="6985"/>
    <cellStyle name="Normal 3 2 3 3 4 4 2" xfId="18361"/>
    <cellStyle name="Normal 3 2 3 3 4 4 3" xfId="29737"/>
    <cellStyle name="Normal 3 2 3 3 4 5" xfId="8881"/>
    <cellStyle name="Normal 3 2 3 3 4 5 2" xfId="20257"/>
    <cellStyle name="Normal 3 2 3 3 4 5 3" xfId="31633"/>
    <cellStyle name="Normal 3 2 3 3 4 6" xfId="10777"/>
    <cellStyle name="Normal 3 2 3 3 4 6 2" xfId="22153"/>
    <cellStyle name="Normal 3 2 3 3 4 6 3" xfId="33529"/>
    <cellStyle name="Normal 3 2 3 3 4 7" xfId="12673"/>
    <cellStyle name="Normal 3 2 3 3 4 8" xfId="24049"/>
    <cellStyle name="Normal 3 2 3 3 4 9" xfId="35425"/>
    <cellStyle name="Normal 3 2 3 3 5" xfId="1612"/>
    <cellStyle name="Normal 3 2 3 3 5 10" xfId="37637"/>
    <cellStyle name="Normal 3 2 3 3 5 2" xfId="3509"/>
    <cellStyle name="Normal 3 2 3 3 5 2 2" xfId="14885"/>
    <cellStyle name="Normal 3 2 3 3 5 2 3" xfId="26261"/>
    <cellStyle name="Normal 3 2 3 3 5 3" xfId="5405"/>
    <cellStyle name="Normal 3 2 3 3 5 3 2" xfId="16781"/>
    <cellStyle name="Normal 3 2 3 3 5 3 3" xfId="28157"/>
    <cellStyle name="Normal 3 2 3 3 5 4" xfId="7301"/>
    <cellStyle name="Normal 3 2 3 3 5 4 2" xfId="18677"/>
    <cellStyle name="Normal 3 2 3 3 5 4 3" xfId="30053"/>
    <cellStyle name="Normal 3 2 3 3 5 5" xfId="9197"/>
    <cellStyle name="Normal 3 2 3 3 5 5 2" xfId="20573"/>
    <cellStyle name="Normal 3 2 3 3 5 5 3" xfId="31949"/>
    <cellStyle name="Normal 3 2 3 3 5 6" xfId="11093"/>
    <cellStyle name="Normal 3 2 3 3 5 6 2" xfId="22469"/>
    <cellStyle name="Normal 3 2 3 3 5 6 3" xfId="33845"/>
    <cellStyle name="Normal 3 2 3 3 5 7" xfId="12989"/>
    <cellStyle name="Normal 3 2 3 3 5 8" xfId="24365"/>
    <cellStyle name="Normal 3 2 3 3 5 9" xfId="35741"/>
    <cellStyle name="Normal 3 2 3 3 6" xfId="1928"/>
    <cellStyle name="Normal 3 2 3 3 6 10" xfId="37953"/>
    <cellStyle name="Normal 3 2 3 3 6 2" xfId="3825"/>
    <cellStyle name="Normal 3 2 3 3 6 2 2" xfId="15201"/>
    <cellStyle name="Normal 3 2 3 3 6 2 3" xfId="26577"/>
    <cellStyle name="Normal 3 2 3 3 6 3" xfId="5721"/>
    <cellStyle name="Normal 3 2 3 3 6 3 2" xfId="17097"/>
    <cellStyle name="Normal 3 2 3 3 6 3 3" xfId="28473"/>
    <cellStyle name="Normal 3 2 3 3 6 4" xfId="7617"/>
    <cellStyle name="Normal 3 2 3 3 6 4 2" xfId="18993"/>
    <cellStyle name="Normal 3 2 3 3 6 4 3" xfId="30369"/>
    <cellStyle name="Normal 3 2 3 3 6 5" xfId="9513"/>
    <cellStyle name="Normal 3 2 3 3 6 5 2" xfId="20889"/>
    <cellStyle name="Normal 3 2 3 3 6 5 3" xfId="32265"/>
    <cellStyle name="Normal 3 2 3 3 6 6" xfId="11409"/>
    <cellStyle name="Normal 3 2 3 3 6 6 2" xfId="22785"/>
    <cellStyle name="Normal 3 2 3 3 6 6 3" xfId="34161"/>
    <cellStyle name="Normal 3 2 3 3 6 7" xfId="13305"/>
    <cellStyle name="Normal 3 2 3 3 6 8" xfId="24681"/>
    <cellStyle name="Normal 3 2 3 3 6 9" xfId="36057"/>
    <cellStyle name="Normal 3 2 3 3 7" xfId="2244"/>
    <cellStyle name="Normal 3 2 3 3 7 2" xfId="13621"/>
    <cellStyle name="Normal 3 2 3 3 7 3" xfId="24997"/>
    <cellStyle name="Normal 3 2 3 3 8" xfId="4141"/>
    <cellStyle name="Normal 3 2 3 3 8 2" xfId="15517"/>
    <cellStyle name="Normal 3 2 3 3 8 3" xfId="26893"/>
    <cellStyle name="Normal 3 2 3 3 9" xfId="6037"/>
    <cellStyle name="Normal 3 2 3 3 9 2" xfId="17413"/>
    <cellStyle name="Normal 3 2 3 3 9 3" xfId="28789"/>
    <cellStyle name="Normal 3 2 3 4" xfId="506"/>
    <cellStyle name="Normal 3 2 3 4 10" xfId="36531"/>
    <cellStyle name="Normal 3 2 3 4 2" xfId="2403"/>
    <cellStyle name="Normal 3 2 3 4 2 2" xfId="13779"/>
    <cellStyle name="Normal 3 2 3 4 2 3" xfId="25155"/>
    <cellStyle name="Normal 3 2 3 4 3" xfId="4299"/>
    <cellStyle name="Normal 3 2 3 4 3 2" xfId="15675"/>
    <cellStyle name="Normal 3 2 3 4 3 3" xfId="27051"/>
    <cellStyle name="Normal 3 2 3 4 4" xfId="6195"/>
    <cellStyle name="Normal 3 2 3 4 4 2" xfId="17571"/>
    <cellStyle name="Normal 3 2 3 4 4 3" xfId="28947"/>
    <cellStyle name="Normal 3 2 3 4 5" xfId="8091"/>
    <cellStyle name="Normal 3 2 3 4 5 2" xfId="19467"/>
    <cellStyle name="Normal 3 2 3 4 5 3" xfId="30843"/>
    <cellStyle name="Normal 3 2 3 4 6" xfId="9987"/>
    <cellStyle name="Normal 3 2 3 4 6 2" xfId="21363"/>
    <cellStyle name="Normal 3 2 3 4 6 3" xfId="32739"/>
    <cellStyle name="Normal 3 2 3 4 7" xfId="11883"/>
    <cellStyle name="Normal 3 2 3 4 8" xfId="23259"/>
    <cellStyle name="Normal 3 2 3 4 9" xfId="34635"/>
    <cellStyle name="Normal 3 2 3 5" xfId="822"/>
    <cellStyle name="Normal 3 2 3 5 10" xfId="36847"/>
    <cellStyle name="Normal 3 2 3 5 2" xfId="2719"/>
    <cellStyle name="Normal 3 2 3 5 2 2" xfId="14095"/>
    <cellStyle name="Normal 3 2 3 5 2 3" xfId="25471"/>
    <cellStyle name="Normal 3 2 3 5 3" xfId="4615"/>
    <cellStyle name="Normal 3 2 3 5 3 2" xfId="15991"/>
    <cellStyle name="Normal 3 2 3 5 3 3" xfId="27367"/>
    <cellStyle name="Normal 3 2 3 5 4" xfId="6511"/>
    <cellStyle name="Normal 3 2 3 5 4 2" xfId="17887"/>
    <cellStyle name="Normal 3 2 3 5 4 3" xfId="29263"/>
    <cellStyle name="Normal 3 2 3 5 5" xfId="8407"/>
    <cellStyle name="Normal 3 2 3 5 5 2" xfId="19783"/>
    <cellStyle name="Normal 3 2 3 5 5 3" xfId="31159"/>
    <cellStyle name="Normal 3 2 3 5 6" xfId="10303"/>
    <cellStyle name="Normal 3 2 3 5 6 2" xfId="21679"/>
    <cellStyle name="Normal 3 2 3 5 6 3" xfId="33055"/>
    <cellStyle name="Normal 3 2 3 5 7" xfId="12199"/>
    <cellStyle name="Normal 3 2 3 5 8" xfId="23575"/>
    <cellStyle name="Normal 3 2 3 5 9" xfId="34951"/>
    <cellStyle name="Normal 3 2 3 6" xfId="1138"/>
    <cellStyle name="Normal 3 2 3 6 10" xfId="37163"/>
    <cellStyle name="Normal 3 2 3 6 2" xfId="3035"/>
    <cellStyle name="Normal 3 2 3 6 2 2" xfId="14411"/>
    <cellStyle name="Normal 3 2 3 6 2 3" xfId="25787"/>
    <cellStyle name="Normal 3 2 3 6 3" xfId="4931"/>
    <cellStyle name="Normal 3 2 3 6 3 2" xfId="16307"/>
    <cellStyle name="Normal 3 2 3 6 3 3" xfId="27683"/>
    <cellStyle name="Normal 3 2 3 6 4" xfId="6827"/>
    <cellStyle name="Normal 3 2 3 6 4 2" xfId="18203"/>
    <cellStyle name="Normal 3 2 3 6 4 3" xfId="29579"/>
    <cellStyle name="Normal 3 2 3 6 5" xfId="8723"/>
    <cellStyle name="Normal 3 2 3 6 5 2" xfId="20099"/>
    <cellStyle name="Normal 3 2 3 6 5 3" xfId="31475"/>
    <cellStyle name="Normal 3 2 3 6 6" xfId="10619"/>
    <cellStyle name="Normal 3 2 3 6 6 2" xfId="21995"/>
    <cellStyle name="Normal 3 2 3 6 6 3" xfId="33371"/>
    <cellStyle name="Normal 3 2 3 6 7" xfId="12515"/>
    <cellStyle name="Normal 3 2 3 6 8" xfId="23891"/>
    <cellStyle name="Normal 3 2 3 6 9" xfId="35267"/>
    <cellStyle name="Normal 3 2 3 7" xfId="1454"/>
    <cellStyle name="Normal 3 2 3 7 10" xfId="37479"/>
    <cellStyle name="Normal 3 2 3 7 2" xfId="3351"/>
    <cellStyle name="Normal 3 2 3 7 2 2" xfId="14727"/>
    <cellStyle name="Normal 3 2 3 7 2 3" xfId="26103"/>
    <cellStyle name="Normal 3 2 3 7 3" xfId="5247"/>
    <cellStyle name="Normal 3 2 3 7 3 2" xfId="16623"/>
    <cellStyle name="Normal 3 2 3 7 3 3" xfId="27999"/>
    <cellStyle name="Normal 3 2 3 7 4" xfId="7143"/>
    <cellStyle name="Normal 3 2 3 7 4 2" xfId="18519"/>
    <cellStyle name="Normal 3 2 3 7 4 3" xfId="29895"/>
    <cellStyle name="Normal 3 2 3 7 5" xfId="9039"/>
    <cellStyle name="Normal 3 2 3 7 5 2" xfId="20415"/>
    <cellStyle name="Normal 3 2 3 7 5 3" xfId="31791"/>
    <cellStyle name="Normal 3 2 3 7 6" xfId="10935"/>
    <cellStyle name="Normal 3 2 3 7 6 2" xfId="22311"/>
    <cellStyle name="Normal 3 2 3 7 6 3" xfId="33687"/>
    <cellStyle name="Normal 3 2 3 7 7" xfId="12831"/>
    <cellStyle name="Normal 3 2 3 7 8" xfId="24207"/>
    <cellStyle name="Normal 3 2 3 7 9" xfId="35583"/>
    <cellStyle name="Normal 3 2 3 8" xfId="1770"/>
    <cellStyle name="Normal 3 2 3 8 10" xfId="37795"/>
    <cellStyle name="Normal 3 2 3 8 2" xfId="3667"/>
    <cellStyle name="Normal 3 2 3 8 2 2" xfId="15043"/>
    <cellStyle name="Normal 3 2 3 8 2 3" xfId="26419"/>
    <cellStyle name="Normal 3 2 3 8 3" xfId="5563"/>
    <cellStyle name="Normal 3 2 3 8 3 2" xfId="16939"/>
    <cellStyle name="Normal 3 2 3 8 3 3" xfId="28315"/>
    <cellStyle name="Normal 3 2 3 8 4" xfId="7459"/>
    <cellStyle name="Normal 3 2 3 8 4 2" xfId="18835"/>
    <cellStyle name="Normal 3 2 3 8 4 3" xfId="30211"/>
    <cellStyle name="Normal 3 2 3 8 5" xfId="9355"/>
    <cellStyle name="Normal 3 2 3 8 5 2" xfId="20731"/>
    <cellStyle name="Normal 3 2 3 8 5 3" xfId="32107"/>
    <cellStyle name="Normal 3 2 3 8 6" xfId="11251"/>
    <cellStyle name="Normal 3 2 3 8 6 2" xfId="22627"/>
    <cellStyle name="Normal 3 2 3 8 6 3" xfId="34003"/>
    <cellStyle name="Normal 3 2 3 8 7" xfId="13147"/>
    <cellStyle name="Normal 3 2 3 8 8" xfId="24523"/>
    <cellStyle name="Normal 3 2 3 8 9" xfId="35899"/>
    <cellStyle name="Normal 3 2 3 9" xfId="2086"/>
    <cellStyle name="Normal 3 2 3 9 2" xfId="13463"/>
    <cellStyle name="Normal 3 2 3 9 3" xfId="24839"/>
    <cellStyle name="Normal 3 2 4" xfId="211"/>
    <cellStyle name="Normal 3 2 4 10" xfId="5901"/>
    <cellStyle name="Normal 3 2 4 10 2" xfId="17277"/>
    <cellStyle name="Normal 3 2 4 10 3" xfId="28653"/>
    <cellStyle name="Normal 3 2 4 11" xfId="7797"/>
    <cellStyle name="Normal 3 2 4 11 2" xfId="19173"/>
    <cellStyle name="Normal 3 2 4 11 3" xfId="30549"/>
    <cellStyle name="Normal 3 2 4 12" xfId="9693"/>
    <cellStyle name="Normal 3 2 4 12 2" xfId="21069"/>
    <cellStyle name="Normal 3 2 4 12 3" xfId="32445"/>
    <cellStyle name="Normal 3 2 4 13" xfId="11589"/>
    <cellStyle name="Normal 3 2 4 14" xfId="22965"/>
    <cellStyle name="Normal 3 2 4 15" xfId="34341"/>
    <cellStyle name="Normal 3 2 4 16" xfId="36237"/>
    <cellStyle name="Normal 3 2 4 2" xfId="369"/>
    <cellStyle name="Normal 3 2 4 2 10" xfId="7955"/>
    <cellStyle name="Normal 3 2 4 2 10 2" xfId="19331"/>
    <cellStyle name="Normal 3 2 4 2 10 3" xfId="30707"/>
    <cellStyle name="Normal 3 2 4 2 11" xfId="9851"/>
    <cellStyle name="Normal 3 2 4 2 11 2" xfId="21227"/>
    <cellStyle name="Normal 3 2 4 2 11 3" xfId="32603"/>
    <cellStyle name="Normal 3 2 4 2 12" xfId="11747"/>
    <cellStyle name="Normal 3 2 4 2 13" xfId="23123"/>
    <cellStyle name="Normal 3 2 4 2 14" xfId="34499"/>
    <cellStyle name="Normal 3 2 4 2 15" xfId="36395"/>
    <cellStyle name="Normal 3 2 4 2 2" xfId="686"/>
    <cellStyle name="Normal 3 2 4 2 2 10" xfId="36711"/>
    <cellStyle name="Normal 3 2 4 2 2 2" xfId="2583"/>
    <cellStyle name="Normal 3 2 4 2 2 2 2" xfId="13959"/>
    <cellStyle name="Normal 3 2 4 2 2 2 3" xfId="25335"/>
    <cellStyle name="Normal 3 2 4 2 2 3" xfId="4479"/>
    <cellStyle name="Normal 3 2 4 2 2 3 2" xfId="15855"/>
    <cellStyle name="Normal 3 2 4 2 2 3 3" xfId="27231"/>
    <cellStyle name="Normal 3 2 4 2 2 4" xfId="6375"/>
    <cellStyle name="Normal 3 2 4 2 2 4 2" xfId="17751"/>
    <cellStyle name="Normal 3 2 4 2 2 4 3" xfId="29127"/>
    <cellStyle name="Normal 3 2 4 2 2 5" xfId="8271"/>
    <cellStyle name="Normal 3 2 4 2 2 5 2" xfId="19647"/>
    <cellStyle name="Normal 3 2 4 2 2 5 3" xfId="31023"/>
    <cellStyle name="Normal 3 2 4 2 2 6" xfId="10167"/>
    <cellStyle name="Normal 3 2 4 2 2 6 2" xfId="21543"/>
    <cellStyle name="Normal 3 2 4 2 2 6 3" xfId="32919"/>
    <cellStyle name="Normal 3 2 4 2 2 7" xfId="12063"/>
    <cellStyle name="Normal 3 2 4 2 2 8" xfId="23439"/>
    <cellStyle name="Normal 3 2 4 2 2 9" xfId="34815"/>
    <cellStyle name="Normal 3 2 4 2 3" xfId="1002"/>
    <cellStyle name="Normal 3 2 4 2 3 10" xfId="37027"/>
    <cellStyle name="Normal 3 2 4 2 3 2" xfId="2899"/>
    <cellStyle name="Normal 3 2 4 2 3 2 2" xfId="14275"/>
    <cellStyle name="Normal 3 2 4 2 3 2 3" xfId="25651"/>
    <cellStyle name="Normal 3 2 4 2 3 3" xfId="4795"/>
    <cellStyle name="Normal 3 2 4 2 3 3 2" xfId="16171"/>
    <cellStyle name="Normal 3 2 4 2 3 3 3" xfId="27547"/>
    <cellStyle name="Normal 3 2 4 2 3 4" xfId="6691"/>
    <cellStyle name="Normal 3 2 4 2 3 4 2" xfId="18067"/>
    <cellStyle name="Normal 3 2 4 2 3 4 3" xfId="29443"/>
    <cellStyle name="Normal 3 2 4 2 3 5" xfId="8587"/>
    <cellStyle name="Normal 3 2 4 2 3 5 2" xfId="19963"/>
    <cellStyle name="Normal 3 2 4 2 3 5 3" xfId="31339"/>
    <cellStyle name="Normal 3 2 4 2 3 6" xfId="10483"/>
    <cellStyle name="Normal 3 2 4 2 3 6 2" xfId="21859"/>
    <cellStyle name="Normal 3 2 4 2 3 6 3" xfId="33235"/>
    <cellStyle name="Normal 3 2 4 2 3 7" xfId="12379"/>
    <cellStyle name="Normal 3 2 4 2 3 8" xfId="23755"/>
    <cellStyle name="Normal 3 2 4 2 3 9" xfId="35131"/>
    <cellStyle name="Normal 3 2 4 2 4" xfId="1318"/>
    <cellStyle name="Normal 3 2 4 2 4 10" xfId="37343"/>
    <cellStyle name="Normal 3 2 4 2 4 2" xfId="3215"/>
    <cellStyle name="Normal 3 2 4 2 4 2 2" xfId="14591"/>
    <cellStyle name="Normal 3 2 4 2 4 2 3" xfId="25967"/>
    <cellStyle name="Normal 3 2 4 2 4 3" xfId="5111"/>
    <cellStyle name="Normal 3 2 4 2 4 3 2" xfId="16487"/>
    <cellStyle name="Normal 3 2 4 2 4 3 3" xfId="27863"/>
    <cellStyle name="Normal 3 2 4 2 4 4" xfId="7007"/>
    <cellStyle name="Normal 3 2 4 2 4 4 2" xfId="18383"/>
    <cellStyle name="Normal 3 2 4 2 4 4 3" xfId="29759"/>
    <cellStyle name="Normal 3 2 4 2 4 5" xfId="8903"/>
    <cellStyle name="Normal 3 2 4 2 4 5 2" xfId="20279"/>
    <cellStyle name="Normal 3 2 4 2 4 5 3" xfId="31655"/>
    <cellStyle name="Normal 3 2 4 2 4 6" xfId="10799"/>
    <cellStyle name="Normal 3 2 4 2 4 6 2" xfId="22175"/>
    <cellStyle name="Normal 3 2 4 2 4 6 3" xfId="33551"/>
    <cellStyle name="Normal 3 2 4 2 4 7" xfId="12695"/>
    <cellStyle name="Normal 3 2 4 2 4 8" xfId="24071"/>
    <cellStyle name="Normal 3 2 4 2 4 9" xfId="35447"/>
    <cellStyle name="Normal 3 2 4 2 5" xfId="1634"/>
    <cellStyle name="Normal 3 2 4 2 5 10" xfId="37659"/>
    <cellStyle name="Normal 3 2 4 2 5 2" xfId="3531"/>
    <cellStyle name="Normal 3 2 4 2 5 2 2" xfId="14907"/>
    <cellStyle name="Normal 3 2 4 2 5 2 3" xfId="26283"/>
    <cellStyle name="Normal 3 2 4 2 5 3" xfId="5427"/>
    <cellStyle name="Normal 3 2 4 2 5 3 2" xfId="16803"/>
    <cellStyle name="Normal 3 2 4 2 5 3 3" xfId="28179"/>
    <cellStyle name="Normal 3 2 4 2 5 4" xfId="7323"/>
    <cellStyle name="Normal 3 2 4 2 5 4 2" xfId="18699"/>
    <cellStyle name="Normal 3 2 4 2 5 4 3" xfId="30075"/>
    <cellStyle name="Normal 3 2 4 2 5 5" xfId="9219"/>
    <cellStyle name="Normal 3 2 4 2 5 5 2" xfId="20595"/>
    <cellStyle name="Normal 3 2 4 2 5 5 3" xfId="31971"/>
    <cellStyle name="Normal 3 2 4 2 5 6" xfId="11115"/>
    <cellStyle name="Normal 3 2 4 2 5 6 2" xfId="22491"/>
    <cellStyle name="Normal 3 2 4 2 5 6 3" xfId="33867"/>
    <cellStyle name="Normal 3 2 4 2 5 7" xfId="13011"/>
    <cellStyle name="Normal 3 2 4 2 5 8" xfId="24387"/>
    <cellStyle name="Normal 3 2 4 2 5 9" xfId="35763"/>
    <cellStyle name="Normal 3 2 4 2 6" xfId="1950"/>
    <cellStyle name="Normal 3 2 4 2 6 10" xfId="37975"/>
    <cellStyle name="Normal 3 2 4 2 6 2" xfId="3847"/>
    <cellStyle name="Normal 3 2 4 2 6 2 2" xfId="15223"/>
    <cellStyle name="Normal 3 2 4 2 6 2 3" xfId="26599"/>
    <cellStyle name="Normal 3 2 4 2 6 3" xfId="5743"/>
    <cellStyle name="Normal 3 2 4 2 6 3 2" xfId="17119"/>
    <cellStyle name="Normal 3 2 4 2 6 3 3" xfId="28495"/>
    <cellStyle name="Normal 3 2 4 2 6 4" xfId="7639"/>
    <cellStyle name="Normal 3 2 4 2 6 4 2" xfId="19015"/>
    <cellStyle name="Normal 3 2 4 2 6 4 3" xfId="30391"/>
    <cellStyle name="Normal 3 2 4 2 6 5" xfId="9535"/>
    <cellStyle name="Normal 3 2 4 2 6 5 2" xfId="20911"/>
    <cellStyle name="Normal 3 2 4 2 6 5 3" xfId="32287"/>
    <cellStyle name="Normal 3 2 4 2 6 6" xfId="11431"/>
    <cellStyle name="Normal 3 2 4 2 6 6 2" xfId="22807"/>
    <cellStyle name="Normal 3 2 4 2 6 6 3" xfId="34183"/>
    <cellStyle name="Normal 3 2 4 2 6 7" xfId="13327"/>
    <cellStyle name="Normal 3 2 4 2 6 8" xfId="24703"/>
    <cellStyle name="Normal 3 2 4 2 6 9" xfId="36079"/>
    <cellStyle name="Normal 3 2 4 2 7" xfId="2266"/>
    <cellStyle name="Normal 3 2 4 2 7 2" xfId="13643"/>
    <cellStyle name="Normal 3 2 4 2 7 3" xfId="25019"/>
    <cellStyle name="Normal 3 2 4 2 8" xfId="4163"/>
    <cellStyle name="Normal 3 2 4 2 8 2" xfId="15539"/>
    <cellStyle name="Normal 3 2 4 2 8 3" xfId="26915"/>
    <cellStyle name="Normal 3 2 4 2 9" xfId="6059"/>
    <cellStyle name="Normal 3 2 4 2 9 2" xfId="17435"/>
    <cellStyle name="Normal 3 2 4 2 9 3" xfId="28811"/>
    <cellStyle name="Normal 3 2 4 3" xfId="528"/>
    <cellStyle name="Normal 3 2 4 3 10" xfId="36553"/>
    <cellStyle name="Normal 3 2 4 3 2" xfId="2425"/>
    <cellStyle name="Normal 3 2 4 3 2 2" xfId="13801"/>
    <cellStyle name="Normal 3 2 4 3 2 3" xfId="25177"/>
    <cellStyle name="Normal 3 2 4 3 3" xfId="4321"/>
    <cellStyle name="Normal 3 2 4 3 3 2" xfId="15697"/>
    <cellStyle name="Normal 3 2 4 3 3 3" xfId="27073"/>
    <cellStyle name="Normal 3 2 4 3 4" xfId="6217"/>
    <cellStyle name="Normal 3 2 4 3 4 2" xfId="17593"/>
    <cellStyle name="Normal 3 2 4 3 4 3" xfId="28969"/>
    <cellStyle name="Normal 3 2 4 3 5" xfId="8113"/>
    <cellStyle name="Normal 3 2 4 3 5 2" xfId="19489"/>
    <cellStyle name="Normal 3 2 4 3 5 3" xfId="30865"/>
    <cellStyle name="Normal 3 2 4 3 6" xfId="10009"/>
    <cellStyle name="Normal 3 2 4 3 6 2" xfId="21385"/>
    <cellStyle name="Normal 3 2 4 3 6 3" xfId="32761"/>
    <cellStyle name="Normal 3 2 4 3 7" xfId="11905"/>
    <cellStyle name="Normal 3 2 4 3 8" xfId="23281"/>
    <cellStyle name="Normal 3 2 4 3 9" xfId="34657"/>
    <cellStyle name="Normal 3 2 4 4" xfId="844"/>
    <cellStyle name="Normal 3 2 4 4 10" xfId="36869"/>
    <cellStyle name="Normal 3 2 4 4 2" xfId="2741"/>
    <cellStyle name="Normal 3 2 4 4 2 2" xfId="14117"/>
    <cellStyle name="Normal 3 2 4 4 2 3" xfId="25493"/>
    <cellStyle name="Normal 3 2 4 4 3" xfId="4637"/>
    <cellStyle name="Normal 3 2 4 4 3 2" xfId="16013"/>
    <cellStyle name="Normal 3 2 4 4 3 3" xfId="27389"/>
    <cellStyle name="Normal 3 2 4 4 4" xfId="6533"/>
    <cellStyle name="Normal 3 2 4 4 4 2" xfId="17909"/>
    <cellStyle name="Normal 3 2 4 4 4 3" xfId="29285"/>
    <cellStyle name="Normal 3 2 4 4 5" xfId="8429"/>
    <cellStyle name="Normal 3 2 4 4 5 2" xfId="19805"/>
    <cellStyle name="Normal 3 2 4 4 5 3" xfId="31181"/>
    <cellStyle name="Normal 3 2 4 4 6" xfId="10325"/>
    <cellStyle name="Normal 3 2 4 4 6 2" xfId="21701"/>
    <cellStyle name="Normal 3 2 4 4 6 3" xfId="33077"/>
    <cellStyle name="Normal 3 2 4 4 7" xfId="12221"/>
    <cellStyle name="Normal 3 2 4 4 8" xfId="23597"/>
    <cellStyle name="Normal 3 2 4 4 9" xfId="34973"/>
    <cellStyle name="Normal 3 2 4 5" xfId="1160"/>
    <cellStyle name="Normal 3 2 4 5 10" xfId="37185"/>
    <cellStyle name="Normal 3 2 4 5 2" xfId="3057"/>
    <cellStyle name="Normal 3 2 4 5 2 2" xfId="14433"/>
    <cellStyle name="Normal 3 2 4 5 2 3" xfId="25809"/>
    <cellStyle name="Normal 3 2 4 5 3" xfId="4953"/>
    <cellStyle name="Normal 3 2 4 5 3 2" xfId="16329"/>
    <cellStyle name="Normal 3 2 4 5 3 3" xfId="27705"/>
    <cellStyle name="Normal 3 2 4 5 4" xfId="6849"/>
    <cellStyle name="Normal 3 2 4 5 4 2" xfId="18225"/>
    <cellStyle name="Normal 3 2 4 5 4 3" xfId="29601"/>
    <cellStyle name="Normal 3 2 4 5 5" xfId="8745"/>
    <cellStyle name="Normal 3 2 4 5 5 2" xfId="20121"/>
    <cellStyle name="Normal 3 2 4 5 5 3" xfId="31497"/>
    <cellStyle name="Normal 3 2 4 5 6" xfId="10641"/>
    <cellStyle name="Normal 3 2 4 5 6 2" xfId="22017"/>
    <cellStyle name="Normal 3 2 4 5 6 3" xfId="33393"/>
    <cellStyle name="Normal 3 2 4 5 7" xfId="12537"/>
    <cellStyle name="Normal 3 2 4 5 8" xfId="23913"/>
    <cellStyle name="Normal 3 2 4 5 9" xfId="35289"/>
    <cellStyle name="Normal 3 2 4 6" xfId="1476"/>
    <cellStyle name="Normal 3 2 4 6 10" xfId="37501"/>
    <cellStyle name="Normal 3 2 4 6 2" xfId="3373"/>
    <cellStyle name="Normal 3 2 4 6 2 2" xfId="14749"/>
    <cellStyle name="Normal 3 2 4 6 2 3" xfId="26125"/>
    <cellStyle name="Normal 3 2 4 6 3" xfId="5269"/>
    <cellStyle name="Normal 3 2 4 6 3 2" xfId="16645"/>
    <cellStyle name="Normal 3 2 4 6 3 3" xfId="28021"/>
    <cellStyle name="Normal 3 2 4 6 4" xfId="7165"/>
    <cellStyle name="Normal 3 2 4 6 4 2" xfId="18541"/>
    <cellStyle name="Normal 3 2 4 6 4 3" xfId="29917"/>
    <cellStyle name="Normal 3 2 4 6 5" xfId="9061"/>
    <cellStyle name="Normal 3 2 4 6 5 2" xfId="20437"/>
    <cellStyle name="Normal 3 2 4 6 5 3" xfId="31813"/>
    <cellStyle name="Normal 3 2 4 6 6" xfId="10957"/>
    <cellStyle name="Normal 3 2 4 6 6 2" xfId="22333"/>
    <cellStyle name="Normal 3 2 4 6 6 3" xfId="33709"/>
    <cellStyle name="Normal 3 2 4 6 7" xfId="12853"/>
    <cellStyle name="Normal 3 2 4 6 8" xfId="24229"/>
    <cellStyle name="Normal 3 2 4 6 9" xfId="35605"/>
    <cellStyle name="Normal 3 2 4 7" xfId="1792"/>
    <cellStyle name="Normal 3 2 4 7 10" xfId="37817"/>
    <cellStyle name="Normal 3 2 4 7 2" xfId="3689"/>
    <cellStyle name="Normal 3 2 4 7 2 2" xfId="15065"/>
    <cellStyle name="Normal 3 2 4 7 2 3" xfId="26441"/>
    <cellStyle name="Normal 3 2 4 7 3" xfId="5585"/>
    <cellStyle name="Normal 3 2 4 7 3 2" xfId="16961"/>
    <cellStyle name="Normal 3 2 4 7 3 3" xfId="28337"/>
    <cellStyle name="Normal 3 2 4 7 4" xfId="7481"/>
    <cellStyle name="Normal 3 2 4 7 4 2" xfId="18857"/>
    <cellStyle name="Normal 3 2 4 7 4 3" xfId="30233"/>
    <cellStyle name="Normal 3 2 4 7 5" xfId="9377"/>
    <cellStyle name="Normal 3 2 4 7 5 2" xfId="20753"/>
    <cellStyle name="Normal 3 2 4 7 5 3" xfId="32129"/>
    <cellStyle name="Normal 3 2 4 7 6" xfId="11273"/>
    <cellStyle name="Normal 3 2 4 7 6 2" xfId="22649"/>
    <cellStyle name="Normal 3 2 4 7 6 3" xfId="34025"/>
    <cellStyle name="Normal 3 2 4 7 7" xfId="13169"/>
    <cellStyle name="Normal 3 2 4 7 8" xfId="24545"/>
    <cellStyle name="Normal 3 2 4 7 9" xfId="35921"/>
    <cellStyle name="Normal 3 2 4 8" xfId="2108"/>
    <cellStyle name="Normal 3 2 4 8 2" xfId="13485"/>
    <cellStyle name="Normal 3 2 4 8 3" xfId="24861"/>
    <cellStyle name="Normal 3 2 4 9" xfId="4005"/>
    <cellStyle name="Normal 3 2 4 9 2" xfId="15381"/>
    <cellStyle name="Normal 3 2 4 9 3" xfId="26757"/>
    <cellStyle name="Normal 3 2 5" xfId="233"/>
    <cellStyle name="Normal 3 2 5 10" xfId="5923"/>
    <cellStyle name="Normal 3 2 5 10 2" xfId="17299"/>
    <cellStyle name="Normal 3 2 5 10 3" xfId="28675"/>
    <cellStyle name="Normal 3 2 5 11" xfId="7819"/>
    <cellStyle name="Normal 3 2 5 11 2" xfId="19195"/>
    <cellStyle name="Normal 3 2 5 11 3" xfId="30571"/>
    <cellStyle name="Normal 3 2 5 12" xfId="9715"/>
    <cellStyle name="Normal 3 2 5 12 2" xfId="21091"/>
    <cellStyle name="Normal 3 2 5 12 3" xfId="32467"/>
    <cellStyle name="Normal 3 2 5 13" xfId="11611"/>
    <cellStyle name="Normal 3 2 5 14" xfId="22987"/>
    <cellStyle name="Normal 3 2 5 15" xfId="34363"/>
    <cellStyle name="Normal 3 2 5 16" xfId="36259"/>
    <cellStyle name="Normal 3 2 5 2" xfId="391"/>
    <cellStyle name="Normal 3 2 5 2 10" xfId="7977"/>
    <cellStyle name="Normal 3 2 5 2 10 2" xfId="19353"/>
    <cellStyle name="Normal 3 2 5 2 10 3" xfId="30729"/>
    <cellStyle name="Normal 3 2 5 2 11" xfId="9873"/>
    <cellStyle name="Normal 3 2 5 2 11 2" xfId="21249"/>
    <cellStyle name="Normal 3 2 5 2 11 3" xfId="32625"/>
    <cellStyle name="Normal 3 2 5 2 12" xfId="11769"/>
    <cellStyle name="Normal 3 2 5 2 13" xfId="23145"/>
    <cellStyle name="Normal 3 2 5 2 14" xfId="34521"/>
    <cellStyle name="Normal 3 2 5 2 15" xfId="36417"/>
    <cellStyle name="Normal 3 2 5 2 2" xfId="708"/>
    <cellStyle name="Normal 3 2 5 2 2 10" xfId="36733"/>
    <cellStyle name="Normal 3 2 5 2 2 2" xfId="2605"/>
    <cellStyle name="Normal 3 2 5 2 2 2 2" xfId="13981"/>
    <cellStyle name="Normal 3 2 5 2 2 2 3" xfId="25357"/>
    <cellStyle name="Normal 3 2 5 2 2 3" xfId="4501"/>
    <cellStyle name="Normal 3 2 5 2 2 3 2" xfId="15877"/>
    <cellStyle name="Normal 3 2 5 2 2 3 3" xfId="27253"/>
    <cellStyle name="Normal 3 2 5 2 2 4" xfId="6397"/>
    <cellStyle name="Normal 3 2 5 2 2 4 2" xfId="17773"/>
    <cellStyle name="Normal 3 2 5 2 2 4 3" xfId="29149"/>
    <cellStyle name="Normal 3 2 5 2 2 5" xfId="8293"/>
    <cellStyle name="Normal 3 2 5 2 2 5 2" xfId="19669"/>
    <cellStyle name="Normal 3 2 5 2 2 5 3" xfId="31045"/>
    <cellStyle name="Normal 3 2 5 2 2 6" xfId="10189"/>
    <cellStyle name="Normal 3 2 5 2 2 6 2" xfId="21565"/>
    <cellStyle name="Normal 3 2 5 2 2 6 3" xfId="32941"/>
    <cellStyle name="Normal 3 2 5 2 2 7" xfId="12085"/>
    <cellStyle name="Normal 3 2 5 2 2 8" xfId="23461"/>
    <cellStyle name="Normal 3 2 5 2 2 9" xfId="34837"/>
    <cellStyle name="Normal 3 2 5 2 3" xfId="1024"/>
    <cellStyle name="Normal 3 2 5 2 3 10" xfId="37049"/>
    <cellStyle name="Normal 3 2 5 2 3 2" xfId="2921"/>
    <cellStyle name="Normal 3 2 5 2 3 2 2" xfId="14297"/>
    <cellStyle name="Normal 3 2 5 2 3 2 3" xfId="25673"/>
    <cellStyle name="Normal 3 2 5 2 3 3" xfId="4817"/>
    <cellStyle name="Normal 3 2 5 2 3 3 2" xfId="16193"/>
    <cellStyle name="Normal 3 2 5 2 3 3 3" xfId="27569"/>
    <cellStyle name="Normal 3 2 5 2 3 4" xfId="6713"/>
    <cellStyle name="Normal 3 2 5 2 3 4 2" xfId="18089"/>
    <cellStyle name="Normal 3 2 5 2 3 4 3" xfId="29465"/>
    <cellStyle name="Normal 3 2 5 2 3 5" xfId="8609"/>
    <cellStyle name="Normal 3 2 5 2 3 5 2" xfId="19985"/>
    <cellStyle name="Normal 3 2 5 2 3 5 3" xfId="31361"/>
    <cellStyle name="Normal 3 2 5 2 3 6" xfId="10505"/>
    <cellStyle name="Normal 3 2 5 2 3 6 2" xfId="21881"/>
    <cellStyle name="Normal 3 2 5 2 3 6 3" xfId="33257"/>
    <cellStyle name="Normal 3 2 5 2 3 7" xfId="12401"/>
    <cellStyle name="Normal 3 2 5 2 3 8" xfId="23777"/>
    <cellStyle name="Normal 3 2 5 2 3 9" xfId="35153"/>
    <cellStyle name="Normal 3 2 5 2 4" xfId="1340"/>
    <cellStyle name="Normal 3 2 5 2 4 10" xfId="37365"/>
    <cellStyle name="Normal 3 2 5 2 4 2" xfId="3237"/>
    <cellStyle name="Normal 3 2 5 2 4 2 2" xfId="14613"/>
    <cellStyle name="Normal 3 2 5 2 4 2 3" xfId="25989"/>
    <cellStyle name="Normal 3 2 5 2 4 3" xfId="5133"/>
    <cellStyle name="Normal 3 2 5 2 4 3 2" xfId="16509"/>
    <cellStyle name="Normal 3 2 5 2 4 3 3" xfId="27885"/>
    <cellStyle name="Normal 3 2 5 2 4 4" xfId="7029"/>
    <cellStyle name="Normal 3 2 5 2 4 4 2" xfId="18405"/>
    <cellStyle name="Normal 3 2 5 2 4 4 3" xfId="29781"/>
    <cellStyle name="Normal 3 2 5 2 4 5" xfId="8925"/>
    <cellStyle name="Normal 3 2 5 2 4 5 2" xfId="20301"/>
    <cellStyle name="Normal 3 2 5 2 4 5 3" xfId="31677"/>
    <cellStyle name="Normal 3 2 5 2 4 6" xfId="10821"/>
    <cellStyle name="Normal 3 2 5 2 4 6 2" xfId="22197"/>
    <cellStyle name="Normal 3 2 5 2 4 6 3" xfId="33573"/>
    <cellStyle name="Normal 3 2 5 2 4 7" xfId="12717"/>
    <cellStyle name="Normal 3 2 5 2 4 8" xfId="24093"/>
    <cellStyle name="Normal 3 2 5 2 4 9" xfId="35469"/>
    <cellStyle name="Normal 3 2 5 2 5" xfId="1656"/>
    <cellStyle name="Normal 3 2 5 2 5 10" xfId="37681"/>
    <cellStyle name="Normal 3 2 5 2 5 2" xfId="3553"/>
    <cellStyle name="Normal 3 2 5 2 5 2 2" xfId="14929"/>
    <cellStyle name="Normal 3 2 5 2 5 2 3" xfId="26305"/>
    <cellStyle name="Normal 3 2 5 2 5 3" xfId="5449"/>
    <cellStyle name="Normal 3 2 5 2 5 3 2" xfId="16825"/>
    <cellStyle name="Normal 3 2 5 2 5 3 3" xfId="28201"/>
    <cellStyle name="Normal 3 2 5 2 5 4" xfId="7345"/>
    <cellStyle name="Normal 3 2 5 2 5 4 2" xfId="18721"/>
    <cellStyle name="Normal 3 2 5 2 5 4 3" xfId="30097"/>
    <cellStyle name="Normal 3 2 5 2 5 5" xfId="9241"/>
    <cellStyle name="Normal 3 2 5 2 5 5 2" xfId="20617"/>
    <cellStyle name="Normal 3 2 5 2 5 5 3" xfId="31993"/>
    <cellStyle name="Normal 3 2 5 2 5 6" xfId="11137"/>
    <cellStyle name="Normal 3 2 5 2 5 6 2" xfId="22513"/>
    <cellStyle name="Normal 3 2 5 2 5 6 3" xfId="33889"/>
    <cellStyle name="Normal 3 2 5 2 5 7" xfId="13033"/>
    <cellStyle name="Normal 3 2 5 2 5 8" xfId="24409"/>
    <cellStyle name="Normal 3 2 5 2 5 9" xfId="35785"/>
    <cellStyle name="Normal 3 2 5 2 6" xfId="1972"/>
    <cellStyle name="Normal 3 2 5 2 6 10" xfId="37997"/>
    <cellStyle name="Normal 3 2 5 2 6 2" xfId="3869"/>
    <cellStyle name="Normal 3 2 5 2 6 2 2" xfId="15245"/>
    <cellStyle name="Normal 3 2 5 2 6 2 3" xfId="26621"/>
    <cellStyle name="Normal 3 2 5 2 6 3" xfId="5765"/>
    <cellStyle name="Normal 3 2 5 2 6 3 2" xfId="17141"/>
    <cellStyle name="Normal 3 2 5 2 6 3 3" xfId="28517"/>
    <cellStyle name="Normal 3 2 5 2 6 4" xfId="7661"/>
    <cellStyle name="Normal 3 2 5 2 6 4 2" xfId="19037"/>
    <cellStyle name="Normal 3 2 5 2 6 4 3" xfId="30413"/>
    <cellStyle name="Normal 3 2 5 2 6 5" xfId="9557"/>
    <cellStyle name="Normal 3 2 5 2 6 5 2" xfId="20933"/>
    <cellStyle name="Normal 3 2 5 2 6 5 3" xfId="32309"/>
    <cellStyle name="Normal 3 2 5 2 6 6" xfId="11453"/>
    <cellStyle name="Normal 3 2 5 2 6 6 2" xfId="22829"/>
    <cellStyle name="Normal 3 2 5 2 6 6 3" xfId="34205"/>
    <cellStyle name="Normal 3 2 5 2 6 7" xfId="13349"/>
    <cellStyle name="Normal 3 2 5 2 6 8" xfId="24725"/>
    <cellStyle name="Normal 3 2 5 2 6 9" xfId="36101"/>
    <cellStyle name="Normal 3 2 5 2 7" xfId="2288"/>
    <cellStyle name="Normal 3 2 5 2 7 2" xfId="13665"/>
    <cellStyle name="Normal 3 2 5 2 7 3" xfId="25041"/>
    <cellStyle name="Normal 3 2 5 2 8" xfId="4185"/>
    <cellStyle name="Normal 3 2 5 2 8 2" xfId="15561"/>
    <cellStyle name="Normal 3 2 5 2 8 3" xfId="26937"/>
    <cellStyle name="Normal 3 2 5 2 9" xfId="6081"/>
    <cellStyle name="Normal 3 2 5 2 9 2" xfId="17457"/>
    <cellStyle name="Normal 3 2 5 2 9 3" xfId="28833"/>
    <cellStyle name="Normal 3 2 5 3" xfId="550"/>
    <cellStyle name="Normal 3 2 5 3 10" xfId="36575"/>
    <cellStyle name="Normal 3 2 5 3 2" xfId="2447"/>
    <cellStyle name="Normal 3 2 5 3 2 2" xfId="13823"/>
    <cellStyle name="Normal 3 2 5 3 2 3" xfId="25199"/>
    <cellStyle name="Normal 3 2 5 3 3" xfId="4343"/>
    <cellStyle name="Normal 3 2 5 3 3 2" xfId="15719"/>
    <cellStyle name="Normal 3 2 5 3 3 3" xfId="27095"/>
    <cellStyle name="Normal 3 2 5 3 4" xfId="6239"/>
    <cellStyle name="Normal 3 2 5 3 4 2" xfId="17615"/>
    <cellStyle name="Normal 3 2 5 3 4 3" xfId="28991"/>
    <cellStyle name="Normal 3 2 5 3 5" xfId="8135"/>
    <cellStyle name="Normal 3 2 5 3 5 2" xfId="19511"/>
    <cellStyle name="Normal 3 2 5 3 5 3" xfId="30887"/>
    <cellStyle name="Normal 3 2 5 3 6" xfId="10031"/>
    <cellStyle name="Normal 3 2 5 3 6 2" xfId="21407"/>
    <cellStyle name="Normal 3 2 5 3 6 3" xfId="32783"/>
    <cellStyle name="Normal 3 2 5 3 7" xfId="11927"/>
    <cellStyle name="Normal 3 2 5 3 8" xfId="23303"/>
    <cellStyle name="Normal 3 2 5 3 9" xfId="34679"/>
    <cellStyle name="Normal 3 2 5 4" xfId="866"/>
    <cellStyle name="Normal 3 2 5 4 10" xfId="36891"/>
    <cellStyle name="Normal 3 2 5 4 2" xfId="2763"/>
    <cellStyle name="Normal 3 2 5 4 2 2" xfId="14139"/>
    <cellStyle name="Normal 3 2 5 4 2 3" xfId="25515"/>
    <cellStyle name="Normal 3 2 5 4 3" xfId="4659"/>
    <cellStyle name="Normal 3 2 5 4 3 2" xfId="16035"/>
    <cellStyle name="Normal 3 2 5 4 3 3" xfId="27411"/>
    <cellStyle name="Normal 3 2 5 4 4" xfId="6555"/>
    <cellStyle name="Normal 3 2 5 4 4 2" xfId="17931"/>
    <cellStyle name="Normal 3 2 5 4 4 3" xfId="29307"/>
    <cellStyle name="Normal 3 2 5 4 5" xfId="8451"/>
    <cellStyle name="Normal 3 2 5 4 5 2" xfId="19827"/>
    <cellStyle name="Normal 3 2 5 4 5 3" xfId="31203"/>
    <cellStyle name="Normal 3 2 5 4 6" xfId="10347"/>
    <cellStyle name="Normal 3 2 5 4 6 2" xfId="21723"/>
    <cellStyle name="Normal 3 2 5 4 6 3" xfId="33099"/>
    <cellStyle name="Normal 3 2 5 4 7" xfId="12243"/>
    <cellStyle name="Normal 3 2 5 4 8" xfId="23619"/>
    <cellStyle name="Normal 3 2 5 4 9" xfId="34995"/>
    <cellStyle name="Normal 3 2 5 5" xfId="1182"/>
    <cellStyle name="Normal 3 2 5 5 10" xfId="37207"/>
    <cellStyle name="Normal 3 2 5 5 2" xfId="3079"/>
    <cellStyle name="Normal 3 2 5 5 2 2" xfId="14455"/>
    <cellStyle name="Normal 3 2 5 5 2 3" xfId="25831"/>
    <cellStyle name="Normal 3 2 5 5 3" xfId="4975"/>
    <cellStyle name="Normal 3 2 5 5 3 2" xfId="16351"/>
    <cellStyle name="Normal 3 2 5 5 3 3" xfId="27727"/>
    <cellStyle name="Normal 3 2 5 5 4" xfId="6871"/>
    <cellStyle name="Normal 3 2 5 5 4 2" xfId="18247"/>
    <cellStyle name="Normal 3 2 5 5 4 3" xfId="29623"/>
    <cellStyle name="Normal 3 2 5 5 5" xfId="8767"/>
    <cellStyle name="Normal 3 2 5 5 5 2" xfId="20143"/>
    <cellStyle name="Normal 3 2 5 5 5 3" xfId="31519"/>
    <cellStyle name="Normal 3 2 5 5 6" xfId="10663"/>
    <cellStyle name="Normal 3 2 5 5 6 2" xfId="22039"/>
    <cellStyle name="Normal 3 2 5 5 6 3" xfId="33415"/>
    <cellStyle name="Normal 3 2 5 5 7" xfId="12559"/>
    <cellStyle name="Normal 3 2 5 5 8" xfId="23935"/>
    <cellStyle name="Normal 3 2 5 5 9" xfId="35311"/>
    <cellStyle name="Normal 3 2 5 6" xfId="1498"/>
    <cellStyle name="Normal 3 2 5 6 10" xfId="37523"/>
    <cellStyle name="Normal 3 2 5 6 2" xfId="3395"/>
    <cellStyle name="Normal 3 2 5 6 2 2" xfId="14771"/>
    <cellStyle name="Normal 3 2 5 6 2 3" xfId="26147"/>
    <cellStyle name="Normal 3 2 5 6 3" xfId="5291"/>
    <cellStyle name="Normal 3 2 5 6 3 2" xfId="16667"/>
    <cellStyle name="Normal 3 2 5 6 3 3" xfId="28043"/>
    <cellStyle name="Normal 3 2 5 6 4" xfId="7187"/>
    <cellStyle name="Normal 3 2 5 6 4 2" xfId="18563"/>
    <cellStyle name="Normal 3 2 5 6 4 3" xfId="29939"/>
    <cellStyle name="Normal 3 2 5 6 5" xfId="9083"/>
    <cellStyle name="Normal 3 2 5 6 5 2" xfId="20459"/>
    <cellStyle name="Normal 3 2 5 6 5 3" xfId="31835"/>
    <cellStyle name="Normal 3 2 5 6 6" xfId="10979"/>
    <cellStyle name="Normal 3 2 5 6 6 2" xfId="22355"/>
    <cellStyle name="Normal 3 2 5 6 6 3" xfId="33731"/>
    <cellStyle name="Normal 3 2 5 6 7" xfId="12875"/>
    <cellStyle name="Normal 3 2 5 6 8" xfId="24251"/>
    <cellStyle name="Normal 3 2 5 6 9" xfId="35627"/>
    <cellStyle name="Normal 3 2 5 7" xfId="1814"/>
    <cellStyle name="Normal 3 2 5 7 10" xfId="37839"/>
    <cellStyle name="Normal 3 2 5 7 2" xfId="3711"/>
    <cellStyle name="Normal 3 2 5 7 2 2" xfId="15087"/>
    <cellStyle name="Normal 3 2 5 7 2 3" xfId="26463"/>
    <cellStyle name="Normal 3 2 5 7 3" xfId="5607"/>
    <cellStyle name="Normal 3 2 5 7 3 2" xfId="16983"/>
    <cellStyle name="Normal 3 2 5 7 3 3" xfId="28359"/>
    <cellStyle name="Normal 3 2 5 7 4" xfId="7503"/>
    <cellStyle name="Normal 3 2 5 7 4 2" xfId="18879"/>
    <cellStyle name="Normal 3 2 5 7 4 3" xfId="30255"/>
    <cellStyle name="Normal 3 2 5 7 5" xfId="9399"/>
    <cellStyle name="Normal 3 2 5 7 5 2" xfId="20775"/>
    <cellStyle name="Normal 3 2 5 7 5 3" xfId="32151"/>
    <cellStyle name="Normal 3 2 5 7 6" xfId="11295"/>
    <cellStyle name="Normal 3 2 5 7 6 2" xfId="22671"/>
    <cellStyle name="Normal 3 2 5 7 6 3" xfId="34047"/>
    <cellStyle name="Normal 3 2 5 7 7" xfId="13191"/>
    <cellStyle name="Normal 3 2 5 7 8" xfId="24567"/>
    <cellStyle name="Normal 3 2 5 7 9" xfId="35943"/>
    <cellStyle name="Normal 3 2 5 8" xfId="2130"/>
    <cellStyle name="Normal 3 2 5 8 2" xfId="13507"/>
    <cellStyle name="Normal 3 2 5 8 3" xfId="24883"/>
    <cellStyle name="Normal 3 2 5 9" xfId="4027"/>
    <cellStyle name="Normal 3 2 5 9 2" xfId="15403"/>
    <cellStyle name="Normal 3 2 5 9 3" xfId="26779"/>
    <cellStyle name="Normal 3 2 6" xfId="301"/>
    <cellStyle name="Normal 3 2 6 10" xfId="7887"/>
    <cellStyle name="Normal 3 2 6 10 2" xfId="19263"/>
    <cellStyle name="Normal 3 2 6 10 3" xfId="30639"/>
    <cellStyle name="Normal 3 2 6 11" xfId="9783"/>
    <cellStyle name="Normal 3 2 6 11 2" xfId="21159"/>
    <cellStyle name="Normal 3 2 6 11 3" xfId="32535"/>
    <cellStyle name="Normal 3 2 6 12" xfId="11679"/>
    <cellStyle name="Normal 3 2 6 13" xfId="23055"/>
    <cellStyle name="Normal 3 2 6 14" xfId="34431"/>
    <cellStyle name="Normal 3 2 6 15" xfId="36327"/>
    <cellStyle name="Normal 3 2 6 2" xfId="618"/>
    <cellStyle name="Normal 3 2 6 2 10" xfId="36643"/>
    <cellStyle name="Normal 3 2 6 2 2" xfId="2515"/>
    <cellStyle name="Normal 3 2 6 2 2 2" xfId="13891"/>
    <cellStyle name="Normal 3 2 6 2 2 3" xfId="25267"/>
    <cellStyle name="Normal 3 2 6 2 3" xfId="4411"/>
    <cellStyle name="Normal 3 2 6 2 3 2" xfId="15787"/>
    <cellStyle name="Normal 3 2 6 2 3 3" xfId="27163"/>
    <cellStyle name="Normal 3 2 6 2 4" xfId="6307"/>
    <cellStyle name="Normal 3 2 6 2 4 2" xfId="17683"/>
    <cellStyle name="Normal 3 2 6 2 4 3" xfId="29059"/>
    <cellStyle name="Normal 3 2 6 2 5" xfId="8203"/>
    <cellStyle name="Normal 3 2 6 2 5 2" xfId="19579"/>
    <cellStyle name="Normal 3 2 6 2 5 3" xfId="30955"/>
    <cellStyle name="Normal 3 2 6 2 6" xfId="10099"/>
    <cellStyle name="Normal 3 2 6 2 6 2" xfId="21475"/>
    <cellStyle name="Normal 3 2 6 2 6 3" xfId="32851"/>
    <cellStyle name="Normal 3 2 6 2 7" xfId="11995"/>
    <cellStyle name="Normal 3 2 6 2 8" xfId="23371"/>
    <cellStyle name="Normal 3 2 6 2 9" xfId="34747"/>
    <cellStyle name="Normal 3 2 6 3" xfId="934"/>
    <cellStyle name="Normal 3 2 6 3 10" xfId="36959"/>
    <cellStyle name="Normal 3 2 6 3 2" xfId="2831"/>
    <cellStyle name="Normal 3 2 6 3 2 2" xfId="14207"/>
    <cellStyle name="Normal 3 2 6 3 2 3" xfId="25583"/>
    <cellStyle name="Normal 3 2 6 3 3" xfId="4727"/>
    <cellStyle name="Normal 3 2 6 3 3 2" xfId="16103"/>
    <cellStyle name="Normal 3 2 6 3 3 3" xfId="27479"/>
    <cellStyle name="Normal 3 2 6 3 4" xfId="6623"/>
    <cellStyle name="Normal 3 2 6 3 4 2" xfId="17999"/>
    <cellStyle name="Normal 3 2 6 3 4 3" xfId="29375"/>
    <cellStyle name="Normal 3 2 6 3 5" xfId="8519"/>
    <cellStyle name="Normal 3 2 6 3 5 2" xfId="19895"/>
    <cellStyle name="Normal 3 2 6 3 5 3" xfId="31271"/>
    <cellStyle name="Normal 3 2 6 3 6" xfId="10415"/>
    <cellStyle name="Normal 3 2 6 3 6 2" xfId="21791"/>
    <cellStyle name="Normal 3 2 6 3 6 3" xfId="33167"/>
    <cellStyle name="Normal 3 2 6 3 7" xfId="12311"/>
    <cellStyle name="Normal 3 2 6 3 8" xfId="23687"/>
    <cellStyle name="Normal 3 2 6 3 9" xfId="35063"/>
    <cellStyle name="Normal 3 2 6 4" xfId="1250"/>
    <cellStyle name="Normal 3 2 6 4 10" xfId="37275"/>
    <cellStyle name="Normal 3 2 6 4 2" xfId="3147"/>
    <cellStyle name="Normal 3 2 6 4 2 2" xfId="14523"/>
    <cellStyle name="Normal 3 2 6 4 2 3" xfId="25899"/>
    <cellStyle name="Normal 3 2 6 4 3" xfId="5043"/>
    <cellStyle name="Normal 3 2 6 4 3 2" xfId="16419"/>
    <cellStyle name="Normal 3 2 6 4 3 3" xfId="27795"/>
    <cellStyle name="Normal 3 2 6 4 4" xfId="6939"/>
    <cellStyle name="Normal 3 2 6 4 4 2" xfId="18315"/>
    <cellStyle name="Normal 3 2 6 4 4 3" xfId="29691"/>
    <cellStyle name="Normal 3 2 6 4 5" xfId="8835"/>
    <cellStyle name="Normal 3 2 6 4 5 2" xfId="20211"/>
    <cellStyle name="Normal 3 2 6 4 5 3" xfId="31587"/>
    <cellStyle name="Normal 3 2 6 4 6" xfId="10731"/>
    <cellStyle name="Normal 3 2 6 4 6 2" xfId="22107"/>
    <cellStyle name="Normal 3 2 6 4 6 3" xfId="33483"/>
    <cellStyle name="Normal 3 2 6 4 7" xfId="12627"/>
    <cellStyle name="Normal 3 2 6 4 8" xfId="24003"/>
    <cellStyle name="Normal 3 2 6 4 9" xfId="35379"/>
    <cellStyle name="Normal 3 2 6 5" xfId="1566"/>
    <cellStyle name="Normal 3 2 6 5 10" xfId="37591"/>
    <cellStyle name="Normal 3 2 6 5 2" xfId="3463"/>
    <cellStyle name="Normal 3 2 6 5 2 2" xfId="14839"/>
    <cellStyle name="Normal 3 2 6 5 2 3" xfId="26215"/>
    <cellStyle name="Normal 3 2 6 5 3" xfId="5359"/>
    <cellStyle name="Normal 3 2 6 5 3 2" xfId="16735"/>
    <cellStyle name="Normal 3 2 6 5 3 3" xfId="28111"/>
    <cellStyle name="Normal 3 2 6 5 4" xfId="7255"/>
    <cellStyle name="Normal 3 2 6 5 4 2" xfId="18631"/>
    <cellStyle name="Normal 3 2 6 5 4 3" xfId="30007"/>
    <cellStyle name="Normal 3 2 6 5 5" xfId="9151"/>
    <cellStyle name="Normal 3 2 6 5 5 2" xfId="20527"/>
    <cellStyle name="Normal 3 2 6 5 5 3" xfId="31903"/>
    <cellStyle name="Normal 3 2 6 5 6" xfId="11047"/>
    <cellStyle name="Normal 3 2 6 5 6 2" xfId="22423"/>
    <cellStyle name="Normal 3 2 6 5 6 3" xfId="33799"/>
    <cellStyle name="Normal 3 2 6 5 7" xfId="12943"/>
    <cellStyle name="Normal 3 2 6 5 8" xfId="24319"/>
    <cellStyle name="Normal 3 2 6 5 9" xfId="35695"/>
    <cellStyle name="Normal 3 2 6 6" xfId="1882"/>
    <cellStyle name="Normal 3 2 6 6 10" xfId="37907"/>
    <cellStyle name="Normal 3 2 6 6 2" xfId="3779"/>
    <cellStyle name="Normal 3 2 6 6 2 2" xfId="15155"/>
    <cellStyle name="Normal 3 2 6 6 2 3" xfId="26531"/>
    <cellStyle name="Normal 3 2 6 6 3" xfId="5675"/>
    <cellStyle name="Normal 3 2 6 6 3 2" xfId="17051"/>
    <cellStyle name="Normal 3 2 6 6 3 3" xfId="28427"/>
    <cellStyle name="Normal 3 2 6 6 4" xfId="7571"/>
    <cellStyle name="Normal 3 2 6 6 4 2" xfId="18947"/>
    <cellStyle name="Normal 3 2 6 6 4 3" xfId="30323"/>
    <cellStyle name="Normal 3 2 6 6 5" xfId="9467"/>
    <cellStyle name="Normal 3 2 6 6 5 2" xfId="20843"/>
    <cellStyle name="Normal 3 2 6 6 5 3" xfId="32219"/>
    <cellStyle name="Normal 3 2 6 6 6" xfId="11363"/>
    <cellStyle name="Normal 3 2 6 6 6 2" xfId="22739"/>
    <cellStyle name="Normal 3 2 6 6 6 3" xfId="34115"/>
    <cellStyle name="Normal 3 2 6 6 7" xfId="13259"/>
    <cellStyle name="Normal 3 2 6 6 8" xfId="24635"/>
    <cellStyle name="Normal 3 2 6 6 9" xfId="36011"/>
    <cellStyle name="Normal 3 2 6 7" xfId="2198"/>
    <cellStyle name="Normal 3 2 6 7 2" xfId="13575"/>
    <cellStyle name="Normal 3 2 6 7 3" xfId="24951"/>
    <cellStyle name="Normal 3 2 6 8" xfId="4095"/>
    <cellStyle name="Normal 3 2 6 8 2" xfId="15471"/>
    <cellStyle name="Normal 3 2 6 8 3" xfId="26847"/>
    <cellStyle name="Normal 3 2 6 9" xfId="5991"/>
    <cellStyle name="Normal 3 2 6 9 2" xfId="17367"/>
    <cellStyle name="Normal 3 2 6 9 3" xfId="28743"/>
    <cellStyle name="Normal 3 2 7" xfId="460"/>
    <cellStyle name="Normal 3 2 7 10" xfId="36485"/>
    <cellStyle name="Normal 3 2 7 2" xfId="2357"/>
    <cellStyle name="Normal 3 2 7 2 2" xfId="13733"/>
    <cellStyle name="Normal 3 2 7 2 3" xfId="25109"/>
    <cellStyle name="Normal 3 2 7 3" xfId="4253"/>
    <cellStyle name="Normal 3 2 7 3 2" xfId="15629"/>
    <cellStyle name="Normal 3 2 7 3 3" xfId="27005"/>
    <cellStyle name="Normal 3 2 7 4" xfId="6149"/>
    <cellStyle name="Normal 3 2 7 4 2" xfId="17525"/>
    <cellStyle name="Normal 3 2 7 4 3" xfId="28901"/>
    <cellStyle name="Normal 3 2 7 5" xfId="8045"/>
    <cellStyle name="Normal 3 2 7 5 2" xfId="19421"/>
    <cellStyle name="Normal 3 2 7 5 3" xfId="30797"/>
    <cellStyle name="Normal 3 2 7 6" xfId="9941"/>
    <cellStyle name="Normal 3 2 7 6 2" xfId="21317"/>
    <cellStyle name="Normal 3 2 7 6 3" xfId="32693"/>
    <cellStyle name="Normal 3 2 7 7" xfId="11837"/>
    <cellStyle name="Normal 3 2 7 8" xfId="23213"/>
    <cellStyle name="Normal 3 2 7 9" xfId="34589"/>
    <cellStyle name="Normal 3 2 8" xfId="776"/>
    <cellStyle name="Normal 3 2 8 10" xfId="36801"/>
    <cellStyle name="Normal 3 2 8 2" xfId="2673"/>
    <cellStyle name="Normal 3 2 8 2 2" xfId="14049"/>
    <cellStyle name="Normal 3 2 8 2 3" xfId="25425"/>
    <cellStyle name="Normal 3 2 8 3" xfId="4569"/>
    <cellStyle name="Normal 3 2 8 3 2" xfId="15945"/>
    <cellStyle name="Normal 3 2 8 3 3" xfId="27321"/>
    <cellStyle name="Normal 3 2 8 4" xfId="6465"/>
    <cellStyle name="Normal 3 2 8 4 2" xfId="17841"/>
    <cellStyle name="Normal 3 2 8 4 3" xfId="29217"/>
    <cellStyle name="Normal 3 2 8 5" xfId="8361"/>
    <cellStyle name="Normal 3 2 8 5 2" xfId="19737"/>
    <cellStyle name="Normal 3 2 8 5 3" xfId="31113"/>
    <cellStyle name="Normal 3 2 8 6" xfId="10257"/>
    <cellStyle name="Normal 3 2 8 6 2" xfId="21633"/>
    <cellStyle name="Normal 3 2 8 6 3" xfId="33009"/>
    <cellStyle name="Normal 3 2 8 7" xfId="12153"/>
    <cellStyle name="Normal 3 2 8 8" xfId="23529"/>
    <cellStyle name="Normal 3 2 8 9" xfId="34905"/>
    <cellStyle name="Normal 3 2 9" xfId="1092"/>
    <cellStyle name="Normal 3 2 9 10" xfId="37117"/>
    <cellStyle name="Normal 3 2 9 2" xfId="2989"/>
    <cellStyle name="Normal 3 2 9 2 2" xfId="14365"/>
    <cellStyle name="Normal 3 2 9 2 3" xfId="25741"/>
    <cellStyle name="Normal 3 2 9 3" xfId="4885"/>
    <cellStyle name="Normal 3 2 9 3 2" xfId="16261"/>
    <cellStyle name="Normal 3 2 9 3 3" xfId="27637"/>
    <cellStyle name="Normal 3 2 9 4" xfId="6781"/>
    <cellStyle name="Normal 3 2 9 4 2" xfId="18157"/>
    <cellStyle name="Normal 3 2 9 4 3" xfId="29533"/>
    <cellStyle name="Normal 3 2 9 5" xfId="8677"/>
    <cellStyle name="Normal 3 2 9 5 2" xfId="20053"/>
    <cellStyle name="Normal 3 2 9 5 3" xfId="31429"/>
    <cellStyle name="Normal 3 2 9 6" xfId="10573"/>
    <cellStyle name="Normal 3 2 9 6 2" xfId="21949"/>
    <cellStyle name="Normal 3 2 9 6 3" xfId="33325"/>
    <cellStyle name="Normal 3 2 9 7" xfId="12469"/>
    <cellStyle name="Normal 3 2 9 8" xfId="23845"/>
    <cellStyle name="Normal 3 2 9 9" xfId="35221"/>
    <cellStyle name="Normal 3 3" xfId="117"/>
    <cellStyle name="Normal 3 3 2" xfId="38102"/>
    <cellStyle name="Normal 3 3 3" xfId="38103"/>
    <cellStyle name="Normal 3 3 4" xfId="38070"/>
    <cellStyle name="Normal 3 4" xfId="115"/>
    <cellStyle name="Normal 3 4 2" xfId="38104"/>
    <cellStyle name="Normal 3 5" xfId="38105"/>
    <cellStyle name="Normal 3 6" xfId="38106"/>
    <cellStyle name="Normal 3 7" xfId="38107"/>
    <cellStyle name="Normal 3 8" xfId="38108"/>
    <cellStyle name="Normal 4" xfId="16"/>
    <cellStyle name="Normal 4 10" xfId="1093"/>
    <cellStyle name="Normal 4 10 10" xfId="37118"/>
    <cellStyle name="Normal 4 10 2" xfId="2990"/>
    <cellStyle name="Normal 4 10 2 2" xfId="14366"/>
    <cellStyle name="Normal 4 10 2 3" xfId="25742"/>
    <cellStyle name="Normal 4 10 3" xfId="4886"/>
    <cellStyle name="Normal 4 10 3 2" xfId="16262"/>
    <cellStyle name="Normal 4 10 3 3" xfId="27638"/>
    <cellStyle name="Normal 4 10 4" xfId="6782"/>
    <cellStyle name="Normal 4 10 4 2" xfId="18158"/>
    <cellStyle name="Normal 4 10 4 3" xfId="29534"/>
    <cellStyle name="Normal 4 10 5" xfId="8678"/>
    <cellStyle name="Normal 4 10 5 2" xfId="20054"/>
    <cellStyle name="Normal 4 10 5 3" xfId="31430"/>
    <cellStyle name="Normal 4 10 6" xfId="10574"/>
    <cellStyle name="Normal 4 10 6 2" xfId="21950"/>
    <cellStyle name="Normal 4 10 6 3" xfId="33326"/>
    <cellStyle name="Normal 4 10 7" xfId="12470"/>
    <cellStyle name="Normal 4 10 8" xfId="23846"/>
    <cellStyle name="Normal 4 10 9" xfId="35222"/>
    <cellStyle name="Normal 4 11" xfId="1409"/>
    <cellStyle name="Normal 4 11 10" xfId="37434"/>
    <cellStyle name="Normal 4 11 2" xfId="3306"/>
    <cellStyle name="Normal 4 11 2 2" xfId="14682"/>
    <cellStyle name="Normal 4 11 2 3" xfId="26058"/>
    <cellStyle name="Normal 4 11 3" xfId="5202"/>
    <cellStyle name="Normal 4 11 3 2" xfId="16578"/>
    <cellStyle name="Normal 4 11 3 3" xfId="27954"/>
    <cellStyle name="Normal 4 11 4" xfId="7098"/>
    <cellStyle name="Normal 4 11 4 2" xfId="18474"/>
    <cellStyle name="Normal 4 11 4 3" xfId="29850"/>
    <cellStyle name="Normal 4 11 5" xfId="8994"/>
    <cellStyle name="Normal 4 11 5 2" xfId="20370"/>
    <cellStyle name="Normal 4 11 5 3" xfId="31746"/>
    <cellStyle name="Normal 4 11 6" xfId="10890"/>
    <cellStyle name="Normal 4 11 6 2" xfId="22266"/>
    <cellStyle name="Normal 4 11 6 3" xfId="33642"/>
    <cellStyle name="Normal 4 11 7" xfId="12786"/>
    <cellStyle name="Normal 4 11 8" xfId="24162"/>
    <cellStyle name="Normal 4 11 9" xfId="35538"/>
    <cellStyle name="Normal 4 12" xfId="1725"/>
    <cellStyle name="Normal 4 12 10" xfId="37750"/>
    <cellStyle name="Normal 4 12 2" xfId="3622"/>
    <cellStyle name="Normal 4 12 2 2" xfId="14998"/>
    <cellStyle name="Normal 4 12 2 3" xfId="26374"/>
    <cellStyle name="Normal 4 12 3" xfId="5518"/>
    <cellStyle name="Normal 4 12 3 2" xfId="16894"/>
    <cellStyle name="Normal 4 12 3 3" xfId="28270"/>
    <cellStyle name="Normal 4 12 4" xfId="7414"/>
    <cellStyle name="Normal 4 12 4 2" xfId="18790"/>
    <cellStyle name="Normal 4 12 4 3" xfId="30166"/>
    <cellStyle name="Normal 4 12 5" xfId="9310"/>
    <cellStyle name="Normal 4 12 5 2" xfId="20686"/>
    <cellStyle name="Normal 4 12 5 3" xfId="32062"/>
    <cellStyle name="Normal 4 12 6" xfId="11206"/>
    <cellStyle name="Normal 4 12 6 2" xfId="22582"/>
    <cellStyle name="Normal 4 12 6 3" xfId="33958"/>
    <cellStyle name="Normal 4 12 7" xfId="13102"/>
    <cellStyle name="Normal 4 12 8" xfId="24478"/>
    <cellStyle name="Normal 4 12 9" xfId="35854"/>
    <cellStyle name="Normal 4 13" xfId="2041"/>
    <cellStyle name="Normal 4 13 2" xfId="13418"/>
    <cellStyle name="Normal 4 13 3" xfId="24794"/>
    <cellStyle name="Normal 4 14" xfId="3938"/>
    <cellStyle name="Normal 4 14 2" xfId="15314"/>
    <cellStyle name="Normal 4 14 3" xfId="26690"/>
    <cellStyle name="Normal 4 15" xfId="5834"/>
    <cellStyle name="Normal 4 15 2" xfId="17210"/>
    <cellStyle name="Normal 4 15 3" xfId="28586"/>
    <cellStyle name="Normal 4 16" xfId="7730"/>
    <cellStyle name="Normal 4 16 2" xfId="19106"/>
    <cellStyle name="Normal 4 16 3" xfId="30482"/>
    <cellStyle name="Normal 4 17" xfId="9626"/>
    <cellStyle name="Normal 4 17 2" xfId="21002"/>
    <cellStyle name="Normal 4 17 3" xfId="32378"/>
    <cellStyle name="Normal 4 18" xfId="11522"/>
    <cellStyle name="Normal 4 19" xfId="22898"/>
    <cellStyle name="Normal 4 2" xfId="119"/>
    <cellStyle name="Normal 4 20" xfId="34274"/>
    <cellStyle name="Normal 4 21" xfId="36170"/>
    <cellStyle name="Normal 4 22" xfId="118"/>
    <cellStyle name="Normal 4 3" xfId="166"/>
    <cellStyle name="Normal 4 3 10" xfId="3960"/>
    <cellStyle name="Normal 4 3 10 2" xfId="15336"/>
    <cellStyle name="Normal 4 3 10 3" xfId="26712"/>
    <cellStyle name="Normal 4 3 11" xfId="5856"/>
    <cellStyle name="Normal 4 3 11 2" xfId="17232"/>
    <cellStyle name="Normal 4 3 11 3" xfId="28608"/>
    <cellStyle name="Normal 4 3 12" xfId="7752"/>
    <cellStyle name="Normal 4 3 12 2" xfId="19128"/>
    <cellStyle name="Normal 4 3 12 3" xfId="30504"/>
    <cellStyle name="Normal 4 3 13" xfId="9648"/>
    <cellStyle name="Normal 4 3 13 2" xfId="21024"/>
    <cellStyle name="Normal 4 3 13 3" xfId="32400"/>
    <cellStyle name="Normal 4 3 14" xfId="11544"/>
    <cellStyle name="Normal 4 3 15" xfId="22920"/>
    <cellStyle name="Normal 4 3 16" xfId="34296"/>
    <cellStyle name="Normal 4 3 17" xfId="36192"/>
    <cellStyle name="Normal 4 3 2" xfId="256"/>
    <cellStyle name="Normal 4 3 2 10" xfId="5946"/>
    <cellStyle name="Normal 4 3 2 10 2" xfId="17322"/>
    <cellStyle name="Normal 4 3 2 10 3" xfId="28698"/>
    <cellStyle name="Normal 4 3 2 11" xfId="7842"/>
    <cellStyle name="Normal 4 3 2 11 2" xfId="19218"/>
    <cellStyle name="Normal 4 3 2 11 3" xfId="30594"/>
    <cellStyle name="Normal 4 3 2 12" xfId="9738"/>
    <cellStyle name="Normal 4 3 2 12 2" xfId="21114"/>
    <cellStyle name="Normal 4 3 2 12 3" xfId="32490"/>
    <cellStyle name="Normal 4 3 2 13" xfId="11634"/>
    <cellStyle name="Normal 4 3 2 14" xfId="23010"/>
    <cellStyle name="Normal 4 3 2 15" xfId="34386"/>
    <cellStyle name="Normal 4 3 2 16" xfId="36282"/>
    <cellStyle name="Normal 4 3 2 2" xfId="414"/>
    <cellStyle name="Normal 4 3 2 2 10" xfId="8000"/>
    <cellStyle name="Normal 4 3 2 2 10 2" xfId="19376"/>
    <cellStyle name="Normal 4 3 2 2 10 3" xfId="30752"/>
    <cellStyle name="Normal 4 3 2 2 11" xfId="9896"/>
    <cellStyle name="Normal 4 3 2 2 11 2" xfId="21272"/>
    <cellStyle name="Normal 4 3 2 2 11 3" xfId="32648"/>
    <cellStyle name="Normal 4 3 2 2 12" xfId="11792"/>
    <cellStyle name="Normal 4 3 2 2 13" xfId="23168"/>
    <cellStyle name="Normal 4 3 2 2 14" xfId="34544"/>
    <cellStyle name="Normal 4 3 2 2 15" xfId="36440"/>
    <cellStyle name="Normal 4 3 2 2 2" xfId="731"/>
    <cellStyle name="Normal 4 3 2 2 2 10" xfId="36756"/>
    <cellStyle name="Normal 4 3 2 2 2 2" xfId="2628"/>
    <cellStyle name="Normal 4 3 2 2 2 2 2" xfId="14004"/>
    <cellStyle name="Normal 4 3 2 2 2 2 3" xfId="25380"/>
    <cellStyle name="Normal 4 3 2 2 2 3" xfId="4524"/>
    <cellStyle name="Normal 4 3 2 2 2 3 2" xfId="15900"/>
    <cellStyle name="Normal 4 3 2 2 2 3 3" xfId="27276"/>
    <cellStyle name="Normal 4 3 2 2 2 4" xfId="6420"/>
    <cellStyle name="Normal 4 3 2 2 2 4 2" xfId="17796"/>
    <cellStyle name="Normal 4 3 2 2 2 4 3" xfId="29172"/>
    <cellStyle name="Normal 4 3 2 2 2 5" xfId="8316"/>
    <cellStyle name="Normal 4 3 2 2 2 5 2" xfId="19692"/>
    <cellStyle name="Normal 4 3 2 2 2 5 3" xfId="31068"/>
    <cellStyle name="Normal 4 3 2 2 2 6" xfId="10212"/>
    <cellStyle name="Normal 4 3 2 2 2 6 2" xfId="21588"/>
    <cellStyle name="Normal 4 3 2 2 2 6 3" xfId="32964"/>
    <cellStyle name="Normal 4 3 2 2 2 7" xfId="12108"/>
    <cellStyle name="Normal 4 3 2 2 2 8" xfId="23484"/>
    <cellStyle name="Normal 4 3 2 2 2 9" xfId="34860"/>
    <cellStyle name="Normal 4 3 2 2 3" xfId="1047"/>
    <cellStyle name="Normal 4 3 2 2 3 10" xfId="37072"/>
    <cellStyle name="Normal 4 3 2 2 3 2" xfId="2944"/>
    <cellStyle name="Normal 4 3 2 2 3 2 2" xfId="14320"/>
    <cellStyle name="Normal 4 3 2 2 3 2 3" xfId="25696"/>
    <cellStyle name="Normal 4 3 2 2 3 3" xfId="4840"/>
    <cellStyle name="Normal 4 3 2 2 3 3 2" xfId="16216"/>
    <cellStyle name="Normal 4 3 2 2 3 3 3" xfId="27592"/>
    <cellStyle name="Normal 4 3 2 2 3 4" xfId="6736"/>
    <cellStyle name="Normal 4 3 2 2 3 4 2" xfId="18112"/>
    <cellStyle name="Normal 4 3 2 2 3 4 3" xfId="29488"/>
    <cellStyle name="Normal 4 3 2 2 3 5" xfId="8632"/>
    <cellStyle name="Normal 4 3 2 2 3 5 2" xfId="20008"/>
    <cellStyle name="Normal 4 3 2 2 3 5 3" xfId="31384"/>
    <cellStyle name="Normal 4 3 2 2 3 6" xfId="10528"/>
    <cellStyle name="Normal 4 3 2 2 3 6 2" xfId="21904"/>
    <cellStyle name="Normal 4 3 2 2 3 6 3" xfId="33280"/>
    <cellStyle name="Normal 4 3 2 2 3 7" xfId="12424"/>
    <cellStyle name="Normal 4 3 2 2 3 8" xfId="23800"/>
    <cellStyle name="Normal 4 3 2 2 3 9" xfId="35176"/>
    <cellStyle name="Normal 4 3 2 2 4" xfId="1363"/>
    <cellStyle name="Normal 4 3 2 2 4 10" xfId="37388"/>
    <cellStyle name="Normal 4 3 2 2 4 2" xfId="3260"/>
    <cellStyle name="Normal 4 3 2 2 4 2 2" xfId="14636"/>
    <cellStyle name="Normal 4 3 2 2 4 2 3" xfId="26012"/>
    <cellStyle name="Normal 4 3 2 2 4 3" xfId="5156"/>
    <cellStyle name="Normal 4 3 2 2 4 3 2" xfId="16532"/>
    <cellStyle name="Normal 4 3 2 2 4 3 3" xfId="27908"/>
    <cellStyle name="Normal 4 3 2 2 4 4" xfId="7052"/>
    <cellStyle name="Normal 4 3 2 2 4 4 2" xfId="18428"/>
    <cellStyle name="Normal 4 3 2 2 4 4 3" xfId="29804"/>
    <cellStyle name="Normal 4 3 2 2 4 5" xfId="8948"/>
    <cellStyle name="Normal 4 3 2 2 4 5 2" xfId="20324"/>
    <cellStyle name="Normal 4 3 2 2 4 5 3" xfId="31700"/>
    <cellStyle name="Normal 4 3 2 2 4 6" xfId="10844"/>
    <cellStyle name="Normal 4 3 2 2 4 6 2" xfId="22220"/>
    <cellStyle name="Normal 4 3 2 2 4 6 3" xfId="33596"/>
    <cellStyle name="Normal 4 3 2 2 4 7" xfId="12740"/>
    <cellStyle name="Normal 4 3 2 2 4 8" xfId="24116"/>
    <cellStyle name="Normal 4 3 2 2 4 9" xfId="35492"/>
    <cellStyle name="Normal 4 3 2 2 5" xfId="1679"/>
    <cellStyle name="Normal 4 3 2 2 5 10" xfId="37704"/>
    <cellStyle name="Normal 4 3 2 2 5 2" xfId="3576"/>
    <cellStyle name="Normal 4 3 2 2 5 2 2" xfId="14952"/>
    <cellStyle name="Normal 4 3 2 2 5 2 3" xfId="26328"/>
    <cellStyle name="Normal 4 3 2 2 5 3" xfId="5472"/>
    <cellStyle name="Normal 4 3 2 2 5 3 2" xfId="16848"/>
    <cellStyle name="Normal 4 3 2 2 5 3 3" xfId="28224"/>
    <cellStyle name="Normal 4 3 2 2 5 4" xfId="7368"/>
    <cellStyle name="Normal 4 3 2 2 5 4 2" xfId="18744"/>
    <cellStyle name="Normal 4 3 2 2 5 4 3" xfId="30120"/>
    <cellStyle name="Normal 4 3 2 2 5 5" xfId="9264"/>
    <cellStyle name="Normal 4 3 2 2 5 5 2" xfId="20640"/>
    <cellStyle name="Normal 4 3 2 2 5 5 3" xfId="32016"/>
    <cellStyle name="Normal 4 3 2 2 5 6" xfId="11160"/>
    <cellStyle name="Normal 4 3 2 2 5 6 2" xfId="22536"/>
    <cellStyle name="Normal 4 3 2 2 5 6 3" xfId="33912"/>
    <cellStyle name="Normal 4 3 2 2 5 7" xfId="13056"/>
    <cellStyle name="Normal 4 3 2 2 5 8" xfId="24432"/>
    <cellStyle name="Normal 4 3 2 2 5 9" xfId="35808"/>
    <cellStyle name="Normal 4 3 2 2 6" xfId="1995"/>
    <cellStyle name="Normal 4 3 2 2 6 10" xfId="38020"/>
    <cellStyle name="Normal 4 3 2 2 6 2" xfId="3892"/>
    <cellStyle name="Normal 4 3 2 2 6 2 2" xfId="15268"/>
    <cellStyle name="Normal 4 3 2 2 6 2 3" xfId="26644"/>
    <cellStyle name="Normal 4 3 2 2 6 3" xfId="5788"/>
    <cellStyle name="Normal 4 3 2 2 6 3 2" xfId="17164"/>
    <cellStyle name="Normal 4 3 2 2 6 3 3" xfId="28540"/>
    <cellStyle name="Normal 4 3 2 2 6 4" xfId="7684"/>
    <cellStyle name="Normal 4 3 2 2 6 4 2" xfId="19060"/>
    <cellStyle name="Normal 4 3 2 2 6 4 3" xfId="30436"/>
    <cellStyle name="Normal 4 3 2 2 6 5" xfId="9580"/>
    <cellStyle name="Normal 4 3 2 2 6 5 2" xfId="20956"/>
    <cellStyle name="Normal 4 3 2 2 6 5 3" xfId="32332"/>
    <cellStyle name="Normal 4 3 2 2 6 6" xfId="11476"/>
    <cellStyle name="Normal 4 3 2 2 6 6 2" xfId="22852"/>
    <cellStyle name="Normal 4 3 2 2 6 6 3" xfId="34228"/>
    <cellStyle name="Normal 4 3 2 2 6 7" xfId="13372"/>
    <cellStyle name="Normal 4 3 2 2 6 8" xfId="24748"/>
    <cellStyle name="Normal 4 3 2 2 6 9" xfId="36124"/>
    <cellStyle name="Normal 4 3 2 2 7" xfId="2311"/>
    <cellStyle name="Normal 4 3 2 2 7 2" xfId="13688"/>
    <cellStyle name="Normal 4 3 2 2 7 3" xfId="25064"/>
    <cellStyle name="Normal 4 3 2 2 8" xfId="4208"/>
    <cellStyle name="Normal 4 3 2 2 8 2" xfId="15584"/>
    <cellStyle name="Normal 4 3 2 2 8 3" xfId="26960"/>
    <cellStyle name="Normal 4 3 2 2 9" xfId="6104"/>
    <cellStyle name="Normal 4 3 2 2 9 2" xfId="17480"/>
    <cellStyle name="Normal 4 3 2 2 9 3" xfId="28856"/>
    <cellStyle name="Normal 4 3 2 3" xfId="573"/>
    <cellStyle name="Normal 4 3 2 3 10" xfId="36598"/>
    <cellStyle name="Normal 4 3 2 3 2" xfId="2470"/>
    <cellStyle name="Normal 4 3 2 3 2 2" xfId="13846"/>
    <cellStyle name="Normal 4 3 2 3 2 3" xfId="25222"/>
    <cellStyle name="Normal 4 3 2 3 3" xfId="4366"/>
    <cellStyle name="Normal 4 3 2 3 3 2" xfId="15742"/>
    <cellStyle name="Normal 4 3 2 3 3 3" xfId="27118"/>
    <cellStyle name="Normal 4 3 2 3 4" xfId="6262"/>
    <cellStyle name="Normal 4 3 2 3 4 2" xfId="17638"/>
    <cellStyle name="Normal 4 3 2 3 4 3" xfId="29014"/>
    <cellStyle name="Normal 4 3 2 3 5" xfId="8158"/>
    <cellStyle name="Normal 4 3 2 3 5 2" xfId="19534"/>
    <cellStyle name="Normal 4 3 2 3 5 3" xfId="30910"/>
    <cellStyle name="Normal 4 3 2 3 6" xfId="10054"/>
    <cellStyle name="Normal 4 3 2 3 6 2" xfId="21430"/>
    <cellStyle name="Normal 4 3 2 3 6 3" xfId="32806"/>
    <cellStyle name="Normal 4 3 2 3 7" xfId="11950"/>
    <cellStyle name="Normal 4 3 2 3 8" xfId="23326"/>
    <cellStyle name="Normal 4 3 2 3 9" xfId="34702"/>
    <cellStyle name="Normal 4 3 2 4" xfId="889"/>
    <cellStyle name="Normal 4 3 2 4 10" xfId="36914"/>
    <cellStyle name="Normal 4 3 2 4 2" xfId="2786"/>
    <cellStyle name="Normal 4 3 2 4 2 2" xfId="14162"/>
    <cellStyle name="Normal 4 3 2 4 2 3" xfId="25538"/>
    <cellStyle name="Normal 4 3 2 4 3" xfId="4682"/>
    <cellStyle name="Normal 4 3 2 4 3 2" xfId="16058"/>
    <cellStyle name="Normal 4 3 2 4 3 3" xfId="27434"/>
    <cellStyle name="Normal 4 3 2 4 4" xfId="6578"/>
    <cellStyle name="Normal 4 3 2 4 4 2" xfId="17954"/>
    <cellStyle name="Normal 4 3 2 4 4 3" xfId="29330"/>
    <cellStyle name="Normal 4 3 2 4 5" xfId="8474"/>
    <cellStyle name="Normal 4 3 2 4 5 2" xfId="19850"/>
    <cellStyle name="Normal 4 3 2 4 5 3" xfId="31226"/>
    <cellStyle name="Normal 4 3 2 4 6" xfId="10370"/>
    <cellStyle name="Normal 4 3 2 4 6 2" xfId="21746"/>
    <cellStyle name="Normal 4 3 2 4 6 3" xfId="33122"/>
    <cellStyle name="Normal 4 3 2 4 7" xfId="12266"/>
    <cellStyle name="Normal 4 3 2 4 8" xfId="23642"/>
    <cellStyle name="Normal 4 3 2 4 9" xfId="35018"/>
    <cellStyle name="Normal 4 3 2 5" xfId="1205"/>
    <cellStyle name="Normal 4 3 2 5 10" xfId="37230"/>
    <cellStyle name="Normal 4 3 2 5 2" xfId="3102"/>
    <cellStyle name="Normal 4 3 2 5 2 2" xfId="14478"/>
    <cellStyle name="Normal 4 3 2 5 2 3" xfId="25854"/>
    <cellStyle name="Normal 4 3 2 5 3" xfId="4998"/>
    <cellStyle name="Normal 4 3 2 5 3 2" xfId="16374"/>
    <cellStyle name="Normal 4 3 2 5 3 3" xfId="27750"/>
    <cellStyle name="Normal 4 3 2 5 4" xfId="6894"/>
    <cellStyle name="Normal 4 3 2 5 4 2" xfId="18270"/>
    <cellStyle name="Normal 4 3 2 5 4 3" xfId="29646"/>
    <cellStyle name="Normal 4 3 2 5 5" xfId="8790"/>
    <cellStyle name="Normal 4 3 2 5 5 2" xfId="20166"/>
    <cellStyle name="Normal 4 3 2 5 5 3" xfId="31542"/>
    <cellStyle name="Normal 4 3 2 5 6" xfId="10686"/>
    <cellStyle name="Normal 4 3 2 5 6 2" xfId="22062"/>
    <cellStyle name="Normal 4 3 2 5 6 3" xfId="33438"/>
    <cellStyle name="Normal 4 3 2 5 7" xfId="12582"/>
    <cellStyle name="Normal 4 3 2 5 8" xfId="23958"/>
    <cellStyle name="Normal 4 3 2 5 9" xfId="35334"/>
    <cellStyle name="Normal 4 3 2 6" xfId="1521"/>
    <cellStyle name="Normal 4 3 2 6 10" xfId="37546"/>
    <cellStyle name="Normal 4 3 2 6 2" xfId="3418"/>
    <cellStyle name="Normal 4 3 2 6 2 2" xfId="14794"/>
    <cellStyle name="Normal 4 3 2 6 2 3" xfId="26170"/>
    <cellStyle name="Normal 4 3 2 6 3" xfId="5314"/>
    <cellStyle name="Normal 4 3 2 6 3 2" xfId="16690"/>
    <cellStyle name="Normal 4 3 2 6 3 3" xfId="28066"/>
    <cellStyle name="Normal 4 3 2 6 4" xfId="7210"/>
    <cellStyle name="Normal 4 3 2 6 4 2" xfId="18586"/>
    <cellStyle name="Normal 4 3 2 6 4 3" xfId="29962"/>
    <cellStyle name="Normal 4 3 2 6 5" xfId="9106"/>
    <cellStyle name="Normal 4 3 2 6 5 2" xfId="20482"/>
    <cellStyle name="Normal 4 3 2 6 5 3" xfId="31858"/>
    <cellStyle name="Normal 4 3 2 6 6" xfId="11002"/>
    <cellStyle name="Normal 4 3 2 6 6 2" xfId="22378"/>
    <cellStyle name="Normal 4 3 2 6 6 3" xfId="33754"/>
    <cellStyle name="Normal 4 3 2 6 7" xfId="12898"/>
    <cellStyle name="Normal 4 3 2 6 8" xfId="24274"/>
    <cellStyle name="Normal 4 3 2 6 9" xfId="35650"/>
    <cellStyle name="Normal 4 3 2 7" xfId="1837"/>
    <cellStyle name="Normal 4 3 2 7 10" xfId="37862"/>
    <cellStyle name="Normal 4 3 2 7 2" xfId="3734"/>
    <cellStyle name="Normal 4 3 2 7 2 2" xfId="15110"/>
    <cellStyle name="Normal 4 3 2 7 2 3" xfId="26486"/>
    <cellStyle name="Normal 4 3 2 7 3" xfId="5630"/>
    <cellStyle name="Normal 4 3 2 7 3 2" xfId="17006"/>
    <cellStyle name="Normal 4 3 2 7 3 3" xfId="28382"/>
    <cellStyle name="Normal 4 3 2 7 4" xfId="7526"/>
    <cellStyle name="Normal 4 3 2 7 4 2" xfId="18902"/>
    <cellStyle name="Normal 4 3 2 7 4 3" xfId="30278"/>
    <cellStyle name="Normal 4 3 2 7 5" xfId="9422"/>
    <cellStyle name="Normal 4 3 2 7 5 2" xfId="20798"/>
    <cellStyle name="Normal 4 3 2 7 5 3" xfId="32174"/>
    <cellStyle name="Normal 4 3 2 7 6" xfId="11318"/>
    <cellStyle name="Normal 4 3 2 7 6 2" xfId="22694"/>
    <cellStyle name="Normal 4 3 2 7 6 3" xfId="34070"/>
    <cellStyle name="Normal 4 3 2 7 7" xfId="13214"/>
    <cellStyle name="Normal 4 3 2 7 8" xfId="24590"/>
    <cellStyle name="Normal 4 3 2 7 9" xfId="35966"/>
    <cellStyle name="Normal 4 3 2 8" xfId="2153"/>
    <cellStyle name="Normal 4 3 2 8 2" xfId="13530"/>
    <cellStyle name="Normal 4 3 2 8 3" xfId="24906"/>
    <cellStyle name="Normal 4 3 2 9" xfId="4050"/>
    <cellStyle name="Normal 4 3 2 9 2" xfId="15426"/>
    <cellStyle name="Normal 4 3 2 9 3" xfId="26802"/>
    <cellStyle name="Normal 4 3 3" xfId="324"/>
    <cellStyle name="Normal 4 3 3 10" xfId="7910"/>
    <cellStyle name="Normal 4 3 3 10 2" xfId="19286"/>
    <cellStyle name="Normal 4 3 3 10 3" xfId="30662"/>
    <cellStyle name="Normal 4 3 3 11" xfId="9806"/>
    <cellStyle name="Normal 4 3 3 11 2" xfId="21182"/>
    <cellStyle name="Normal 4 3 3 11 3" xfId="32558"/>
    <cellStyle name="Normal 4 3 3 12" xfId="11702"/>
    <cellStyle name="Normal 4 3 3 13" xfId="23078"/>
    <cellStyle name="Normal 4 3 3 14" xfId="34454"/>
    <cellStyle name="Normal 4 3 3 15" xfId="36350"/>
    <cellStyle name="Normal 4 3 3 2" xfId="641"/>
    <cellStyle name="Normal 4 3 3 2 10" xfId="36666"/>
    <cellStyle name="Normal 4 3 3 2 2" xfId="2538"/>
    <cellStyle name="Normal 4 3 3 2 2 2" xfId="13914"/>
    <cellStyle name="Normal 4 3 3 2 2 3" xfId="25290"/>
    <cellStyle name="Normal 4 3 3 2 3" xfId="4434"/>
    <cellStyle name="Normal 4 3 3 2 3 2" xfId="15810"/>
    <cellStyle name="Normal 4 3 3 2 3 3" xfId="27186"/>
    <cellStyle name="Normal 4 3 3 2 4" xfId="6330"/>
    <cellStyle name="Normal 4 3 3 2 4 2" xfId="17706"/>
    <cellStyle name="Normal 4 3 3 2 4 3" xfId="29082"/>
    <cellStyle name="Normal 4 3 3 2 5" xfId="8226"/>
    <cellStyle name="Normal 4 3 3 2 5 2" xfId="19602"/>
    <cellStyle name="Normal 4 3 3 2 5 3" xfId="30978"/>
    <cellStyle name="Normal 4 3 3 2 6" xfId="10122"/>
    <cellStyle name="Normal 4 3 3 2 6 2" xfId="21498"/>
    <cellStyle name="Normal 4 3 3 2 6 3" xfId="32874"/>
    <cellStyle name="Normal 4 3 3 2 7" xfId="12018"/>
    <cellStyle name="Normal 4 3 3 2 8" xfId="23394"/>
    <cellStyle name="Normal 4 3 3 2 9" xfId="34770"/>
    <cellStyle name="Normal 4 3 3 3" xfId="957"/>
    <cellStyle name="Normal 4 3 3 3 10" xfId="36982"/>
    <cellStyle name="Normal 4 3 3 3 2" xfId="2854"/>
    <cellStyle name="Normal 4 3 3 3 2 2" xfId="14230"/>
    <cellStyle name="Normal 4 3 3 3 2 3" xfId="25606"/>
    <cellStyle name="Normal 4 3 3 3 3" xfId="4750"/>
    <cellStyle name="Normal 4 3 3 3 3 2" xfId="16126"/>
    <cellStyle name="Normal 4 3 3 3 3 3" xfId="27502"/>
    <cellStyle name="Normal 4 3 3 3 4" xfId="6646"/>
    <cellStyle name="Normal 4 3 3 3 4 2" xfId="18022"/>
    <cellStyle name="Normal 4 3 3 3 4 3" xfId="29398"/>
    <cellStyle name="Normal 4 3 3 3 5" xfId="8542"/>
    <cellStyle name="Normal 4 3 3 3 5 2" xfId="19918"/>
    <cellStyle name="Normal 4 3 3 3 5 3" xfId="31294"/>
    <cellStyle name="Normal 4 3 3 3 6" xfId="10438"/>
    <cellStyle name="Normal 4 3 3 3 6 2" xfId="21814"/>
    <cellStyle name="Normal 4 3 3 3 6 3" xfId="33190"/>
    <cellStyle name="Normal 4 3 3 3 7" xfId="12334"/>
    <cellStyle name="Normal 4 3 3 3 8" xfId="23710"/>
    <cellStyle name="Normal 4 3 3 3 9" xfId="35086"/>
    <cellStyle name="Normal 4 3 3 4" xfId="1273"/>
    <cellStyle name="Normal 4 3 3 4 10" xfId="37298"/>
    <cellStyle name="Normal 4 3 3 4 2" xfId="3170"/>
    <cellStyle name="Normal 4 3 3 4 2 2" xfId="14546"/>
    <cellStyle name="Normal 4 3 3 4 2 3" xfId="25922"/>
    <cellStyle name="Normal 4 3 3 4 3" xfId="5066"/>
    <cellStyle name="Normal 4 3 3 4 3 2" xfId="16442"/>
    <cellStyle name="Normal 4 3 3 4 3 3" xfId="27818"/>
    <cellStyle name="Normal 4 3 3 4 4" xfId="6962"/>
    <cellStyle name="Normal 4 3 3 4 4 2" xfId="18338"/>
    <cellStyle name="Normal 4 3 3 4 4 3" xfId="29714"/>
    <cellStyle name="Normal 4 3 3 4 5" xfId="8858"/>
    <cellStyle name="Normal 4 3 3 4 5 2" xfId="20234"/>
    <cellStyle name="Normal 4 3 3 4 5 3" xfId="31610"/>
    <cellStyle name="Normal 4 3 3 4 6" xfId="10754"/>
    <cellStyle name="Normal 4 3 3 4 6 2" xfId="22130"/>
    <cellStyle name="Normal 4 3 3 4 6 3" xfId="33506"/>
    <cellStyle name="Normal 4 3 3 4 7" xfId="12650"/>
    <cellStyle name="Normal 4 3 3 4 8" xfId="24026"/>
    <cellStyle name="Normal 4 3 3 4 9" xfId="35402"/>
    <cellStyle name="Normal 4 3 3 5" xfId="1589"/>
    <cellStyle name="Normal 4 3 3 5 10" xfId="37614"/>
    <cellStyle name="Normal 4 3 3 5 2" xfId="3486"/>
    <cellStyle name="Normal 4 3 3 5 2 2" xfId="14862"/>
    <cellStyle name="Normal 4 3 3 5 2 3" xfId="26238"/>
    <cellStyle name="Normal 4 3 3 5 3" xfId="5382"/>
    <cellStyle name="Normal 4 3 3 5 3 2" xfId="16758"/>
    <cellStyle name="Normal 4 3 3 5 3 3" xfId="28134"/>
    <cellStyle name="Normal 4 3 3 5 4" xfId="7278"/>
    <cellStyle name="Normal 4 3 3 5 4 2" xfId="18654"/>
    <cellStyle name="Normal 4 3 3 5 4 3" xfId="30030"/>
    <cellStyle name="Normal 4 3 3 5 5" xfId="9174"/>
    <cellStyle name="Normal 4 3 3 5 5 2" xfId="20550"/>
    <cellStyle name="Normal 4 3 3 5 5 3" xfId="31926"/>
    <cellStyle name="Normal 4 3 3 5 6" xfId="11070"/>
    <cellStyle name="Normal 4 3 3 5 6 2" xfId="22446"/>
    <cellStyle name="Normal 4 3 3 5 6 3" xfId="33822"/>
    <cellStyle name="Normal 4 3 3 5 7" xfId="12966"/>
    <cellStyle name="Normal 4 3 3 5 8" xfId="24342"/>
    <cellStyle name="Normal 4 3 3 5 9" xfId="35718"/>
    <cellStyle name="Normal 4 3 3 6" xfId="1905"/>
    <cellStyle name="Normal 4 3 3 6 10" xfId="37930"/>
    <cellStyle name="Normal 4 3 3 6 2" xfId="3802"/>
    <cellStyle name="Normal 4 3 3 6 2 2" xfId="15178"/>
    <cellStyle name="Normal 4 3 3 6 2 3" xfId="26554"/>
    <cellStyle name="Normal 4 3 3 6 3" xfId="5698"/>
    <cellStyle name="Normal 4 3 3 6 3 2" xfId="17074"/>
    <cellStyle name="Normal 4 3 3 6 3 3" xfId="28450"/>
    <cellStyle name="Normal 4 3 3 6 4" xfId="7594"/>
    <cellStyle name="Normal 4 3 3 6 4 2" xfId="18970"/>
    <cellStyle name="Normal 4 3 3 6 4 3" xfId="30346"/>
    <cellStyle name="Normal 4 3 3 6 5" xfId="9490"/>
    <cellStyle name="Normal 4 3 3 6 5 2" xfId="20866"/>
    <cellStyle name="Normal 4 3 3 6 5 3" xfId="32242"/>
    <cellStyle name="Normal 4 3 3 6 6" xfId="11386"/>
    <cellStyle name="Normal 4 3 3 6 6 2" xfId="22762"/>
    <cellStyle name="Normal 4 3 3 6 6 3" xfId="34138"/>
    <cellStyle name="Normal 4 3 3 6 7" xfId="13282"/>
    <cellStyle name="Normal 4 3 3 6 8" xfId="24658"/>
    <cellStyle name="Normal 4 3 3 6 9" xfId="36034"/>
    <cellStyle name="Normal 4 3 3 7" xfId="2221"/>
    <cellStyle name="Normal 4 3 3 7 2" xfId="13598"/>
    <cellStyle name="Normal 4 3 3 7 3" xfId="24974"/>
    <cellStyle name="Normal 4 3 3 8" xfId="4118"/>
    <cellStyle name="Normal 4 3 3 8 2" xfId="15494"/>
    <cellStyle name="Normal 4 3 3 8 3" xfId="26870"/>
    <cellStyle name="Normal 4 3 3 9" xfId="6014"/>
    <cellStyle name="Normal 4 3 3 9 2" xfId="17390"/>
    <cellStyle name="Normal 4 3 3 9 3" xfId="28766"/>
    <cellStyle name="Normal 4 3 4" xfId="483"/>
    <cellStyle name="Normal 4 3 4 10" xfId="36508"/>
    <cellStyle name="Normal 4 3 4 2" xfId="2380"/>
    <cellStyle name="Normal 4 3 4 2 2" xfId="13756"/>
    <cellStyle name="Normal 4 3 4 2 3" xfId="25132"/>
    <cellStyle name="Normal 4 3 4 3" xfId="4276"/>
    <cellStyle name="Normal 4 3 4 3 2" xfId="15652"/>
    <cellStyle name="Normal 4 3 4 3 3" xfId="27028"/>
    <cellStyle name="Normal 4 3 4 4" xfId="6172"/>
    <cellStyle name="Normal 4 3 4 4 2" xfId="17548"/>
    <cellStyle name="Normal 4 3 4 4 3" xfId="28924"/>
    <cellStyle name="Normal 4 3 4 5" xfId="8068"/>
    <cellStyle name="Normal 4 3 4 5 2" xfId="19444"/>
    <cellStyle name="Normal 4 3 4 5 3" xfId="30820"/>
    <cellStyle name="Normal 4 3 4 6" xfId="9964"/>
    <cellStyle name="Normal 4 3 4 6 2" xfId="21340"/>
    <cellStyle name="Normal 4 3 4 6 3" xfId="32716"/>
    <cellStyle name="Normal 4 3 4 7" xfId="11860"/>
    <cellStyle name="Normal 4 3 4 8" xfId="23236"/>
    <cellStyle name="Normal 4 3 4 9" xfId="34612"/>
    <cellStyle name="Normal 4 3 5" xfId="799"/>
    <cellStyle name="Normal 4 3 5 10" xfId="36824"/>
    <cellStyle name="Normal 4 3 5 2" xfId="2696"/>
    <cellStyle name="Normal 4 3 5 2 2" xfId="14072"/>
    <cellStyle name="Normal 4 3 5 2 3" xfId="25448"/>
    <cellStyle name="Normal 4 3 5 3" xfId="4592"/>
    <cellStyle name="Normal 4 3 5 3 2" xfId="15968"/>
    <cellStyle name="Normal 4 3 5 3 3" xfId="27344"/>
    <cellStyle name="Normal 4 3 5 4" xfId="6488"/>
    <cellStyle name="Normal 4 3 5 4 2" xfId="17864"/>
    <cellStyle name="Normal 4 3 5 4 3" xfId="29240"/>
    <cellStyle name="Normal 4 3 5 5" xfId="8384"/>
    <cellStyle name="Normal 4 3 5 5 2" xfId="19760"/>
    <cellStyle name="Normal 4 3 5 5 3" xfId="31136"/>
    <cellStyle name="Normal 4 3 5 6" xfId="10280"/>
    <cellStyle name="Normal 4 3 5 6 2" xfId="21656"/>
    <cellStyle name="Normal 4 3 5 6 3" xfId="33032"/>
    <cellStyle name="Normal 4 3 5 7" xfId="12176"/>
    <cellStyle name="Normal 4 3 5 8" xfId="23552"/>
    <cellStyle name="Normal 4 3 5 9" xfId="34928"/>
    <cellStyle name="Normal 4 3 6" xfId="1115"/>
    <cellStyle name="Normal 4 3 6 10" xfId="37140"/>
    <cellStyle name="Normal 4 3 6 2" xfId="3012"/>
    <cellStyle name="Normal 4 3 6 2 2" xfId="14388"/>
    <cellStyle name="Normal 4 3 6 2 3" xfId="25764"/>
    <cellStyle name="Normal 4 3 6 3" xfId="4908"/>
    <cellStyle name="Normal 4 3 6 3 2" xfId="16284"/>
    <cellStyle name="Normal 4 3 6 3 3" xfId="27660"/>
    <cellStyle name="Normal 4 3 6 4" xfId="6804"/>
    <cellStyle name="Normal 4 3 6 4 2" xfId="18180"/>
    <cellStyle name="Normal 4 3 6 4 3" xfId="29556"/>
    <cellStyle name="Normal 4 3 6 5" xfId="8700"/>
    <cellStyle name="Normal 4 3 6 5 2" xfId="20076"/>
    <cellStyle name="Normal 4 3 6 5 3" xfId="31452"/>
    <cellStyle name="Normal 4 3 6 6" xfId="10596"/>
    <cellStyle name="Normal 4 3 6 6 2" xfId="21972"/>
    <cellStyle name="Normal 4 3 6 6 3" xfId="33348"/>
    <cellStyle name="Normal 4 3 6 7" xfId="12492"/>
    <cellStyle name="Normal 4 3 6 8" xfId="23868"/>
    <cellStyle name="Normal 4 3 6 9" xfId="35244"/>
    <cellStyle name="Normal 4 3 7" xfId="1431"/>
    <cellStyle name="Normal 4 3 7 10" xfId="37456"/>
    <cellStyle name="Normal 4 3 7 2" xfId="3328"/>
    <cellStyle name="Normal 4 3 7 2 2" xfId="14704"/>
    <cellStyle name="Normal 4 3 7 2 3" xfId="26080"/>
    <cellStyle name="Normal 4 3 7 3" xfId="5224"/>
    <cellStyle name="Normal 4 3 7 3 2" xfId="16600"/>
    <cellStyle name="Normal 4 3 7 3 3" xfId="27976"/>
    <cellStyle name="Normal 4 3 7 4" xfId="7120"/>
    <cellStyle name="Normal 4 3 7 4 2" xfId="18496"/>
    <cellStyle name="Normal 4 3 7 4 3" xfId="29872"/>
    <cellStyle name="Normal 4 3 7 5" xfId="9016"/>
    <cellStyle name="Normal 4 3 7 5 2" xfId="20392"/>
    <cellStyle name="Normal 4 3 7 5 3" xfId="31768"/>
    <cellStyle name="Normal 4 3 7 6" xfId="10912"/>
    <cellStyle name="Normal 4 3 7 6 2" xfId="22288"/>
    <cellStyle name="Normal 4 3 7 6 3" xfId="33664"/>
    <cellStyle name="Normal 4 3 7 7" xfId="12808"/>
    <cellStyle name="Normal 4 3 7 8" xfId="24184"/>
    <cellStyle name="Normal 4 3 7 9" xfId="35560"/>
    <cellStyle name="Normal 4 3 8" xfId="1747"/>
    <cellStyle name="Normal 4 3 8 10" xfId="37772"/>
    <cellStyle name="Normal 4 3 8 2" xfId="3644"/>
    <cellStyle name="Normal 4 3 8 2 2" xfId="15020"/>
    <cellStyle name="Normal 4 3 8 2 3" xfId="26396"/>
    <cellStyle name="Normal 4 3 8 3" xfId="5540"/>
    <cellStyle name="Normal 4 3 8 3 2" xfId="16916"/>
    <cellStyle name="Normal 4 3 8 3 3" xfId="28292"/>
    <cellStyle name="Normal 4 3 8 4" xfId="7436"/>
    <cellStyle name="Normal 4 3 8 4 2" xfId="18812"/>
    <cellStyle name="Normal 4 3 8 4 3" xfId="30188"/>
    <cellStyle name="Normal 4 3 8 5" xfId="9332"/>
    <cellStyle name="Normal 4 3 8 5 2" xfId="20708"/>
    <cellStyle name="Normal 4 3 8 5 3" xfId="32084"/>
    <cellStyle name="Normal 4 3 8 6" xfId="11228"/>
    <cellStyle name="Normal 4 3 8 6 2" xfId="22604"/>
    <cellStyle name="Normal 4 3 8 6 3" xfId="33980"/>
    <cellStyle name="Normal 4 3 8 7" xfId="13124"/>
    <cellStyle name="Normal 4 3 8 8" xfId="24500"/>
    <cellStyle name="Normal 4 3 8 9" xfId="35876"/>
    <cellStyle name="Normal 4 3 9" xfId="2063"/>
    <cellStyle name="Normal 4 3 9 2" xfId="13440"/>
    <cellStyle name="Normal 4 3 9 3" xfId="24816"/>
    <cellStyle name="Normal 4 4" xfId="190"/>
    <cellStyle name="Normal 4 4 10" xfId="3984"/>
    <cellStyle name="Normal 4 4 10 2" xfId="15360"/>
    <cellStyle name="Normal 4 4 10 3" xfId="26736"/>
    <cellStyle name="Normal 4 4 11" xfId="5880"/>
    <cellStyle name="Normal 4 4 11 2" xfId="17256"/>
    <cellStyle name="Normal 4 4 11 3" xfId="28632"/>
    <cellStyle name="Normal 4 4 12" xfId="7776"/>
    <cellStyle name="Normal 4 4 12 2" xfId="19152"/>
    <cellStyle name="Normal 4 4 12 3" xfId="30528"/>
    <cellStyle name="Normal 4 4 13" xfId="9672"/>
    <cellStyle name="Normal 4 4 13 2" xfId="21048"/>
    <cellStyle name="Normal 4 4 13 3" xfId="32424"/>
    <cellStyle name="Normal 4 4 14" xfId="11568"/>
    <cellStyle name="Normal 4 4 15" xfId="22944"/>
    <cellStyle name="Normal 4 4 16" xfId="34320"/>
    <cellStyle name="Normal 4 4 17" xfId="36216"/>
    <cellStyle name="Normal 4 4 2" xfId="280"/>
    <cellStyle name="Normal 4 4 2 10" xfId="5970"/>
    <cellStyle name="Normal 4 4 2 10 2" xfId="17346"/>
    <cellStyle name="Normal 4 4 2 10 3" xfId="28722"/>
    <cellStyle name="Normal 4 4 2 11" xfId="7866"/>
    <cellStyle name="Normal 4 4 2 11 2" xfId="19242"/>
    <cellStyle name="Normal 4 4 2 11 3" xfId="30618"/>
    <cellStyle name="Normal 4 4 2 12" xfId="9762"/>
    <cellStyle name="Normal 4 4 2 12 2" xfId="21138"/>
    <cellStyle name="Normal 4 4 2 12 3" xfId="32514"/>
    <cellStyle name="Normal 4 4 2 13" xfId="11658"/>
    <cellStyle name="Normal 4 4 2 14" xfId="23034"/>
    <cellStyle name="Normal 4 4 2 15" xfId="34410"/>
    <cellStyle name="Normal 4 4 2 16" xfId="36306"/>
    <cellStyle name="Normal 4 4 2 2" xfId="438"/>
    <cellStyle name="Normal 4 4 2 2 10" xfId="8024"/>
    <cellStyle name="Normal 4 4 2 2 10 2" xfId="19400"/>
    <cellStyle name="Normal 4 4 2 2 10 3" xfId="30776"/>
    <cellStyle name="Normal 4 4 2 2 11" xfId="9920"/>
    <cellStyle name="Normal 4 4 2 2 11 2" xfId="21296"/>
    <cellStyle name="Normal 4 4 2 2 11 3" xfId="32672"/>
    <cellStyle name="Normal 4 4 2 2 12" xfId="11816"/>
    <cellStyle name="Normal 4 4 2 2 13" xfId="23192"/>
    <cellStyle name="Normal 4 4 2 2 14" xfId="34568"/>
    <cellStyle name="Normal 4 4 2 2 15" xfId="36464"/>
    <cellStyle name="Normal 4 4 2 2 2" xfId="755"/>
    <cellStyle name="Normal 4 4 2 2 2 10" xfId="36780"/>
    <cellStyle name="Normal 4 4 2 2 2 2" xfId="2652"/>
    <cellStyle name="Normal 4 4 2 2 2 2 2" xfId="14028"/>
    <cellStyle name="Normal 4 4 2 2 2 2 3" xfId="25404"/>
    <cellStyle name="Normal 4 4 2 2 2 3" xfId="4548"/>
    <cellStyle name="Normal 4 4 2 2 2 3 2" xfId="15924"/>
    <cellStyle name="Normal 4 4 2 2 2 3 3" xfId="27300"/>
    <cellStyle name="Normal 4 4 2 2 2 4" xfId="6444"/>
    <cellStyle name="Normal 4 4 2 2 2 4 2" xfId="17820"/>
    <cellStyle name="Normal 4 4 2 2 2 4 3" xfId="29196"/>
    <cellStyle name="Normal 4 4 2 2 2 5" xfId="8340"/>
    <cellStyle name="Normal 4 4 2 2 2 5 2" xfId="19716"/>
    <cellStyle name="Normal 4 4 2 2 2 5 3" xfId="31092"/>
    <cellStyle name="Normal 4 4 2 2 2 6" xfId="10236"/>
    <cellStyle name="Normal 4 4 2 2 2 6 2" xfId="21612"/>
    <cellStyle name="Normal 4 4 2 2 2 6 3" xfId="32988"/>
    <cellStyle name="Normal 4 4 2 2 2 7" xfId="12132"/>
    <cellStyle name="Normal 4 4 2 2 2 8" xfId="23508"/>
    <cellStyle name="Normal 4 4 2 2 2 9" xfId="34884"/>
    <cellStyle name="Normal 4 4 2 2 3" xfId="1071"/>
    <cellStyle name="Normal 4 4 2 2 3 10" xfId="37096"/>
    <cellStyle name="Normal 4 4 2 2 3 2" xfId="2968"/>
    <cellStyle name="Normal 4 4 2 2 3 2 2" xfId="14344"/>
    <cellStyle name="Normal 4 4 2 2 3 2 3" xfId="25720"/>
    <cellStyle name="Normal 4 4 2 2 3 3" xfId="4864"/>
    <cellStyle name="Normal 4 4 2 2 3 3 2" xfId="16240"/>
    <cellStyle name="Normal 4 4 2 2 3 3 3" xfId="27616"/>
    <cellStyle name="Normal 4 4 2 2 3 4" xfId="6760"/>
    <cellStyle name="Normal 4 4 2 2 3 4 2" xfId="18136"/>
    <cellStyle name="Normal 4 4 2 2 3 4 3" xfId="29512"/>
    <cellStyle name="Normal 4 4 2 2 3 5" xfId="8656"/>
    <cellStyle name="Normal 4 4 2 2 3 5 2" xfId="20032"/>
    <cellStyle name="Normal 4 4 2 2 3 5 3" xfId="31408"/>
    <cellStyle name="Normal 4 4 2 2 3 6" xfId="10552"/>
    <cellStyle name="Normal 4 4 2 2 3 6 2" xfId="21928"/>
    <cellStyle name="Normal 4 4 2 2 3 6 3" xfId="33304"/>
    <cellStyle name="Normal 4 4 2 2 3 7" xfId="12448"/>
    <cellStyle name="Normal 4 4 2 2 3 8" xfId="23824"/>
    <cellStyle name="Normal 4 4 2 2 3 9" xfId="35200"/>
    <cellStyle name="Normal 4 4 2 2 4" xfId="1387"/>
    <cellStyle name="Normal 4 4 2 2 4 10" xfId="37412"/>
    <cellStyle name="Normal 4 4 2 2 4 2" xfId="3284"/>
    <cellStyle name="Normal 4 4 2 2 4 2 2" xfId="14660"/>
    <cellStyle name="Normal 4 4 2 2 4 2 3" xfId="26036"/>
    <cellStyle name="Normal 4 4 2 2 4 3" xfId="5180"/>
    <cellStyle name="Normal 4 4 2 2 4 3 2" xfId="16556"/>
    <cellStyle name="Normal 4 4 2 2 4 3 3" xfId="27932"/>
    <cellStyle name="Normal 4 4 2 2 4 4" xfId="7076"/>
    <cellStyle name="Normal 4 4 2 2 4 4 2" xfId="18452"/>
    <cellStyle name="Normal 4 4 2 2 4 4 3" xfId="29828"/>
    <cellStyle name="Normal 4 4 2 2 4 5" xfId="8972"/>
    <cellStyle name="Normal 4 4 2 2 4 5 2" xfId="20348"/>
    <cellStyle name="Normal 4 4 2 2 4 5 3" xfId="31724"/>
    <cellStyle name="Normal 4 4 2 2 4 6" xfId="10868"/>
    <cellStyle name="Normal 4 4 2 2 4 6 2" xfId="22244"/>
    <cellStyle name="Normal 4 4 2 2 4 6 3" xfId="33620"/>
    <cellStyle name="Normal 4 4 2 2 4 7" xfId="12764"/>
    <cellStyle name="Normal 4 4 2 2 4 8" xfId="24140"/>
    <cellStyle name="Normal 4 4 2 2 4 9" xfId="35516"/>
    <cellStyle name="Normal 4 4 2 2 5" xfId="1703"/>
    <cellStyle name="Normal 4 4 2 2 5 10" xfId="37728"/>
    <cellStyle name="Normal 4 4 2 2 5 2" xfId="3600"/>
    <cellStyle name="Normal 4 4 2 2 5 2 2" xfId="14976"/>
    <cellStyle name="Normal 4 4 2 2 5 2 3" xfId="26352"/>
    <cellStyle name="Normal 4 4 2 2 5 3" xfId="5496"/>
    <cellStyle name="Normal 4 4 2 2 5 3 2" xfId="16872"/>
    <cellStyle name="Normal 4 4 2 2 5 3 3" xfId="28248"/>
    <cellStyle name="Normal 4 4 2 2 5 4" xfId="7392"/>
    <cellStyle name="Normal 4 4 2 2 5 4 2" xfId="18768"/>
    <cellStyle name="Normal 4 4 2 2 5 4 3" xfId="30144"/>
    <cellStyle name="Normal 4 4 2 2 5 5" xfId="9288"/>
    <cellStyle name="Normal 4 4 2 2 5 5 2" xfId="20664"/>
    <cellStyle name="Normal 4 4 2 2 5 5 3" xfId="32040"/>
    <cellStyle name="Normal 4 4 2 2 5 6" xfId="11184"/>
    <cellStyle name="Normal 4 4 2 2 5 6 2" xfId="22560"/>
    <cellStyle name="Normal 4 4 2 2 5 6 3" xfId="33936"/>
    <cellStyle name="Normal 4 4 2 2 5 7" xfId="13080"/>
    <cellStyle name="Normal 4 4 2 2 5 8" xfId="24456"/>
    <cellStyle name="Normal 4 4 2 2 5 9" xfId="35832"/>
    <cellStyle name="Normal 4 4 2 2 6" xfId="2019"/>
    <cellStyle name="Normal 4 4 2 2 6 10" xfId="38044"/>
    <cellStyle name="Normal 4 4 2 2 6 2" xfId="3916"/>
    <cellStyle name="Normal 4 4 2 2 6 2 2" xfId="15292"/>
    <cellStyle name="Normal 4 4 2 2 6 2 3" xfId="26668"/>
    <cellStyle name="Normal 4 4 2 2 6 3" xfId="5812"/>
    <cellStyle name="Normal 4 4 2 2 6 3 2" xfId="17188"/>
    <cellStyle name="Normal 4 4 2 2 6 3 3" xfId="28564"/>
    <cellStyle name="Normal 4 4 2 2 6 4" xfId="7708"/>
    <cellStyle name="Normal 4 4 2 2 6 4 2" xfId="19084"/>
    <cellStyle name="Normal 4 4 2 2 6 4 3" xfId="30460"/>
    <cellStyle name="Normal 4 4 2 2 6 5" xfId="9604"/>
    <cellStyle name="Normal 4 4 2 2 6 5 2" xfId="20980"/>
    <cellStyle name="Normal 4 4 2 2 6 5 3" xfId="32356"/>
    <cellStyle name="Normal 4 4 2 2 6 6" xfId="11500"/>
    <cellStyle name="Normal 4 4 2 2 6 6 2" xfId="22876"/>
    <cellStyle name="Normal 4 4 2 2 6 6 3" xfId="34252"/>
    <cellStyle name="Normal 4 4 2 2 6 7" xfId="13396"/>
    <cellStyle name="Normal 4 4 2 2 6 8" xfId="24772"/>
    <cellStyle name="Normal 4 4 2 2 6 9" xfId="36148"/>
    <cellStyle name="Normal 4 4 2 2 7" xfId="2335"/>
    <cellStyle name="Normal 4 4 2 2 7 2" xfId="13712"/>
    <cellStyle name="Normal 4 4 2 2 7 3" xfId="25088"/>
    <cellStyle name="Normal 4 4 2 2 8" xfId="4232"/>
    <cellStyle name="Normal 4 4 2 2 8 2" xfId="15608"/>
    <cellStyle name="Normal 4 4 2 2 8 3" xfId="26984"/>
    <cellStyle name="Normal 4 4 2 2 9" xfId="6128"/>
    <cellStyle name="Normal 4 4 2 2 9 2" xfId="17504"/>
    <cellStyle name="Normal 4 4 2 2 9 3" xfId="28880"/>
    <cellStyle name="Normal 4 4 2 3" xfId="597"/>
    <cellStyle name="Normal 4 4 2 3 10" xfId="36622"/>
    <cellStyle name="Normal 4 4 2 3 2" xfId="2494"/>
    <cellStyle name="Normal 4 4 2 3 2 2" xfId="13870"/>
    <cellStyle name="Normal 4 4 2 3 2 3" xfId="25246"/>
    <cellStyle name="Normal 4 4 2 3 3" xfId="4390"/>
    <cellStyle name="Normal 4 4 2 3 3 2" xfId="15766"/>
    <cellStyle name="Normal 4 4 2 3 3 3" xfId="27142"/>
    <cellStyle name="Normal 4 4 2 3 4" xfId="6286"/>
    <cellStyle name="Normal 4 4 2 3 4 2" xfId="17662"/>
    <cellStyle name="Normal 4 4 2 3 4 3" xfId="29038"/>
    <cellStyle name="Normal 4 4 2 3 5" xfId="8182"/>
    <cellStyle name="Normal 4 4 2 3 5 2" xfId="19558"/>
    <cellStyle name="Normal 4 4 2 3 5 3" xfId="30934"/>
    <cellStyle name="Normal 4 4 2 3 6" xfId="10078"/>
    <cellStyle name="Normal 4 4 2 3 6 2" xfId="21454"/>
    <cellStyle name="Normal 4 4 2 3 6 3" xfId="32830"/>
    <cellStyle name="Normal 4 4 2 3 7" xfId="11974"/>
    <cellStyle name="Normal 4 4 2 3 8" xfId="23350"/>
    <cellStyle name="Normal 4 4 2 3 9" xfId="34726"/>
    <cellStyle name="Normal 4 4 2 4" xfId="913"/>
    <cellStyle name="Normal 4 4 2 4 10" xfId="36938"/>
    <cellStyle name="Normal 4 4 2 4 2" xfId="2810"/>
    <cellStyle name="Normal 4 4 2 4 2 2" xfId="14186"/>
    <cellStyle name="Normal 4 4 2 4 2 3" xfId="25562"/>
    <cellStyle name="Normal 4 4 2 4 3" xfId="4706"/>
    <cellStyle name="Normal 4 4 2 4 3 2" xfId="16082"/>
    <cellStyle name="Normal 4 4 2 4 3 3" xfId="27458"/>
    <cellStyle name="Normal 4 4 2 4 4" xfId="6602"/>
    <cellStyle name="Normal 4 4 2 4 4 2" xfId="17978"/>
    <cellStyle name="Normal 4 4 2 4 4 3" xfId="29354"/>
    <cellStyle name="Normal 4 4 2 4 5" xfId="8498"/>
    <cellStyle name="Normal 4 4 2 4 5 2" xfId="19874"/>
    <cellStyle name="Normal 4 4 2 4 5 3" xfId="31250"/>
    <cellStyle name="Normal 4 4 2 4 6" xfId="10394"/>
    <cellStyle name="Normal 4 4 2 4 6 2" xfId="21770"/>
    <cellStyle name="Normal 4 4 2 4 6 3" xfId="33146"/>
    <cellStyle name="Normal 4 4 2 4 7" xfId="12290"/>
    <cellStyle name="Normal 4 4 2 4 8" xfId="23666"/>
    <cellStyle name="Normal 4 4 2 4 9" xfId="35042"/>
    <cellStyle name="Normal 4 4 2 5" xfId="1229"/>
    <cellStyle name="Normal 4 4 2 5 10" xfId="37254"/>
    <cellStyle name="Normal 4 4 2 5 2" xfId="3126"/>
    <cellStyle name="Normal 4 4 2 5 2 2" xfId="14502"/>
    <cellStyle name="Normal 4 4 2 5 2 3" xfId="25878"/>
    <cellStyle name="Normal 4 4 2 5 3" xfId="5022"/>
    <cellStyle name="Normal 4 4 2 5 3 2" xfId="16398"/>
    <cellStyle name="Normal 4 4 2 5 3 3" xfId="27774"/>
    <cellStyle name="Normal 4 4 2 5 4" xfId="6918"/>
    <cellStyle name="Normal 4 4 2 5 4 2" xfId="18294"/>
    <cellStyle name="Normal 4 4 2 5 4 3" xfId="29670"/>
    <cellStyle name="Normal 4 4 2 5 5" xfId="8814"/>
    <cellStyle name="Normal 4 4 2 5 5 2" xfId="20190"/>
    <cellStyle name="Normal 4 4 2 5 5 3" xfId="31566"/>
    <cellStyle name="Normal 4 4 2 5 6" xfId="10710"/>
    <cellStyle name="Normal 4 4 2 5 6 2" xfId="22086"/>
    <cellStyle name="Normal 4 4 2 5 6 3" xfId="33462"/>
    <cellStyle name="Normal 4 4 2 5 7" xfId="12606"/>
    <cellStyle name="Normal 4 4 2 5 8" xfId="23982"/>
    <cellStyle name="Normal 4 4 2 5 9" xfId="35358"/>
    <cellStyle name="Normal 4 4 2 6" xfId="1545"/>
    <cellStyle name="Normal 4 4 2 6 10" xfId="37570"/>
    <cellStyle name="Normal 4 4 2 6 2" xfId="3442"/>
    <cellStyle name="Normal 4 4 2 6 2 2" xfId="14818"/>
    <cellStyle name="Normal 4 4 2 6 2 3" xfId="26194"/>
    <cellStyle name="Normal 4 4 2 6 3" xfId="5338"/>
    <cellStyle name="Normal 4 4 2 6 3 2" xfId="16714"/>
    <cellStyle name="Normal 4 4 2 6 3 3" xfId="28090"/>
    <cellStyle name="Normal 4 4 2 6 4" xfId="7234"/>
    <cellStyle name="Normal 4 4 2 6 4 2" xfId="18610"/>
    <cellStyle name="Normal 4 4 2 6 4 3" xfId="29986"/>
    <cellStyle name="Normal 4 4 2 6 5" xfId="9130"/>
    <cellStyle name="Normal 4 4 2 6 5 2" xfId="20506"/>
    <cellStyle name="Normal 4 4 2 6 5 3" xfId="31882"/>
    <cellStyle name="Normal 4 4 2 6 6" xfId="11026"/>
    <cellStyle name="Normal 4 4 2 6 6 2" xfId="22402"/>
    <cellStyle name="Normal 4 4 2 6 6 3" xfId="33778"/>
    <cellStyle name="Normal 4 4 2 6 7" xfId="12922"/>
    <cellStyle name="Normal 4 4 2 6 8" xfId="24298"/>
    <cellStyle name="Normal 4 4 2 6 9" xfId="35674"/>
    <cellStyle name="Normal 4 4 2 7" xfId="1861"/>
    <cellStyle name="Normal 4 4 2 7 10" xfId="37886"/>
    <cellStyle name="Normal 4 4 2 7 2" xfId="3758"/>
    <cellStyle name="Normal 4 4 2 7 2 2" xfId="15134"/>
    <cellStyle name="Normal 4 4 2 7 2 3" xfId="26510"/>
    <cellStyle name="Normal 4 4 2 7 3" xfId="5654"/>
    <cellStyle name="Normal 4 4 2 7 3 2" xfId="17030"/>
    <cellStyle name="Normal 4 4 2 7 3 3" xfId="28406"/>
    <cellStyle name="Normal 4 4 2 7 4" xfId="7550"/>
    <cellStyle name="Normal 4 4 2 7 4 2" xfId="18926"/>
    <cellStyle name="Normal 4 4 2 7 4 3" xfId="30302"/>
    <cellStyle name="Normal 4 4 2 7 5" xfId="9446"/>
    <cellStyle name="Normal 4 4 2 7 5 2" xfId="20822"/>
    <cellStyle name="Normal 4 4 2 7 5 3" xfId="32198"/>
    <cellStyle name="Normal 4 4 2 7 6" xfId="11342"/>
    <cellStyle name="Normal 4 4 2 7 6 2" xfId="22718"/>
    <cellStyle name="Normal 4 4 2 7 6 3" xfId="34094"/>
    <cellStyle name="Normal 4 4 2 7 7" xfId="13238"/>
    <cellStyle name="Normal 4 4 2 7 8" xfId="24614"/>
    <cellStyle name="Normal 4 4 2 7 9" xfId="35990"/>
    <cellStyle name="Normal 4 4 2 8" xfId="2177"/>
    <cellStyle name="Normal 4 4 2 8 2" xfId="13554"/>
    <cellStyle name="Normal 4 4 2 8 3" xfId="24930"/>
    <cellStyle name="Normal 4 4 2 9" xfId="4074"/>
    <cellStyle name="Normal 4 4 2 9 2" xfId="15450"/>
    <cellStyle name="Normal 4 4 2 9 3" xfId="26826"/>
    <cellStyle name="Normal 4 4 3" xfId="348"/>
    <cellStyle name="Normal 4 4 3 10" xfId="7934"/>
    <cellStyle name="Normal 4 4 3 10 2" xfId="19310"/>
    <cellStyle name="Normal 4 4 3 10 3" xfId="30686"/>
    <cellStyle name="Normal 4 4 3 11" xfId="9830"/>
    <cellStyle name="Normal 4 4 3 11 2" xfId="21206"/>
    <cellStyle name="Normal 4 4 3 11 3" xfId="32582"/>
    <cellStyle name="Normal 4 4 3 12" xfId="11726"/>
    <cellStyle name="Normal 4 4 3 13" xfId="23102"/>
    <cellStyle name="Normal 4 4 3 14" xfId="34478"/>
    <cellStyle name="Normal 4 4 3 15" xfId="36374"/>
    <cellStyle name="Normal 4 4 3 2" xfId="665"/>
    <cellStyle name="Normal 4 4 3 2 10" xfId="36690"/>
    <cellStyle name="Normal 4 4 3 2 2" xfId="2562"/>
    <cellStyle name="Normal 4 4 3 2 2 2" xfId="13938"/>
    <cellStyle name="Normal 4 4 3 2 2 3" xfId="25314"/>
    <cellStyle name="Normal 4 4 3 2 3" xfId="4458"/>
    <cellStyle name="Normal 4 4 3 2 3 2" xfId="15834"/>
    <cellStyle name="Normal 4 4 3 2 3 3" xfId="27210"/>
    <cellStyle name="Normal 4 4 3 2 4" xfId="6354"/>
    <cellStyle name="Normal 4 4 3 2 4 2" xfId="17730"/>
    <cellStyle name="Normal 4 4 3 2 4 3" xfId="29106"/>
    <cellStyle name="Normal 4 4 3 2 5" xfId="8250"/>
    <cellStyle name="Normal 4 4 3 2 5 2" xfId="19626"/>
    <cellStyle name="Normal 4 4 3 2 5 3" xfId="31002"/>
    <cellStyle name="Normal 4 4 3 2 6" xfId="10146"/>
    <cellStyle name="Normal 4 4 3 2 6 2" xfId="21522"/>
    <cellStyle name="Normal 4 4 3 2 6 3" xfId="32898"/>
    <cellStyle name="Normal 4 4 3 2 7" xfId="12042"/>
    <cellStyle name="Normal 4 4 3 2 8" xfId="23418"/>
    <cellStyle name="Normal 4 4 3 2 9" xfId="34794"/>
    <cellStyle name="Normal 4 4 3 3" xfId="981"/>
    <cellStyle name="Normal 4 4 3 3 10" xfId="37006"/>
    <cellStyle name="Normal 4 4 3 3 2" xfId="2878"/>
    <cellStyle name="Normal 4 4 3 3 2 2" xfId="14254"/>
    <cellStyle name="Normal 4 4 3 3 2 3" xfId="25630"/>
    <cellStyle name="Normal 4 4 3 3 3" xfId="4774"/>
    <cellStyle name="Normal 4 4 3 3 3 2" xfId="16150"/>
    <cellStyle name="Normal 4 4 3 3 3 3" xfId="27526"/>
    <cellStyle name="Normal 4 4 3 3 4" xfId="6670"/>
    <cellStyle name="Normal 4 4 3 3 4 2" xfId="18046"/>
    <cellStyle name="Normal 4 4 3 3 4 3" xfId="29422"/>
    <cellStyle name="Normal 4 4 3 3 5" xfId="8566"/>
    <cellStyle name="Normal 4 4 3 3 5 2" xfId="19942"/>
    <cellStyle name="Normal 4 4 3 3 5 3" xfId="31318"/>
    <cellStyle name="Normal 4 4 3 3 6" xfId="10462"/>
    <cellStyle name="Normal 4 4 3 3 6 2" xfId="21838"/>
    <cellStyle name="Normal 4 4 3 3 6 3" xfId="33214"/>
    <cellStyle name="Normal 4 4 3 3 7" xfId="12358"/>
    <cellStyle name="Normal 4 4 3 3 8" xfId="23734"/>
    <cellStyle name="Normal 4 4 3 3 9" xfId="35110"/>
    <cellStyle name="Normal 4 4 3 4" xfId="1297"/>
    <cellStyle name="Normal 4 4 3 4 10" xfId="37322"/>
    <cellStyle name="Normal 4 4 3 4 2" xfId="3194"/>
    <cellStyle name="Normal 4 4 3 4 2 2" xfId="14570"/>
    <cellStyle name="Normal 4 4 3 4 2 3" xfId="25946"/>
    <cellStyle name="Normal 4 4 3 4 3" xfId="5090"/>
    <cellStyle name="Normal 4 4 3 4 3 2" xfId="16466"/>
    <cellStyle name="Normal 4 4 3 4 3 3" xfId="27842"/>
    <cellStyle name="Normal 4 4 3 4 4" xfId="6986"/>
    <cellStyle name="Normal 4 4 3 4 4 2" xfId="18362"/>
    <cellStyle name="Normal 4 4 3 4 4 3" xfId="29738"/>
    <cellStyle name="Normal 4 4 3 4 5" xfId="8882"/>
    <cellStyle name="Normal 4 4 3 4 5 2" xfId="20258"/>
    <cellStyle name="Normal 4 4 3 4 5 3" xfId="31634"/>
    <cellStyle name="Normal 4 4 3 4 6" xfId="10778"/>
    <cellStyle name="Normal 4 4 3 4 6 2" xfId="22154"/>
    <cellStyle name="Normal 4 4 3 4 6 3" xfId="33530"/>
    <cellStyle name="Normal 4 4 3 4 7" xfId="12674"/>
    <cellStyle name="Normal 4 4 3 4 8" xfId="24050"/>
    <cellStyle name="Normal 4 4 3 4 9" xfId="35426"/>
    <cellStyle name="Normal 4 4 3 5" xfId="1613"/>
    <cellStyle name="Normal 4 4 3 5 10" xfId="37638"/>
    <cellStyle name="Normal 4 4 3 5 2" xfId="3510"/>
    <cellStyle name="Normal 4 4 3 5 2 2" xfId="14886"/>
    <cellStyle name="Normal 4 4 3 5 2 3" xfId="26262"/>
    <cellStyle name="Normal 4 4 3 5 3" xfId="5406"/>
    <cellStyle name="Normal 4 4 3 5 3 2" xfId="16782"/>
    <cellStyle name="Normal 4 4 3 5 3 3" xfId="28158"/>
    <cellStyle name="Normal 4 4 3 5 4" xfId="7302"/>
    <cellStyle name="Normal 4 4 3 5 4 2" xfId="18678"/>
    <cellStyle name="Normal 4 4 3 5 4 3" xfId="30054"/>
    <cellStyle name="Normal 4 4 3 5 5" xfId="9198"/>
    <cellStyle name="Normal 4 4 3 5 5 2" xfId="20574"/>
    <cellStyle name="Normal 4 4 3 5 5 3" xfId="31950"/>
    <cellStyle name="Normal 4 4 3 5 6" xfId="11094"/>
    <cellStyle name="Normal 4 4 3 5 6 2" xfId="22470"/>
    <cellStyle name="Normal 4 4 3 5 6 3" xfId="33846"/>
    <cellStyle name="Normal 4 4 3 5 7" xfId="12990"/>
    <cellStyle name="Normal 4 4 3 5 8" xfId="24366"/>
    <cellStyle name="Normal 4 4 3 5 9" xfId="35742"/>
    <cellStyle name="Normal 4 4 3 6" xfId="1929"/>
    <cellStyle name="Normal 4 4 3 6 10" xfId="37954"/>
    <cellStyle name="Normal 4 4 3 6 2" xfId="3826"/>
    <cellStyle name="Normal 4 4 3 6 2 2" xfId="15202"/>
    <cellStyle name="Normal 4 4 3 6 2 3" xfId="26578"/>
    <cellStyle name="Normal 4 4 3 6 3" xfId="5722"/>
    <cellStyle name="Normal 4 4 3 6 3 2" xfId="17098"/>
    <cellStyle name="Normal 4 4 3 6 3 3" xfId="28474"/>
    <cellStyle name="Normal 4 4 3 6 4" xfId="7618"/>
    <cellStyle name="Normal 4 4 3 6 4 2" xfId="18994"/>
    <cellStyle name="Normal 4 4 3 6 4 3" xfId="30370"/>
    <cellStyle name="Normal 4 4 3 6 5" xfId="9514"/>
    <cellStyle name="Normal 4 4 3 6 5 2" xfId="20890"/>
    <cellStyle name="Normal 4 4 3 6 5 3" xfId="32266"/>
    <cellStyle name="Normal 4 4 3 6 6" xfId="11410"/>
    <cellStyle name="Normal 4 4 3 6 6 2" xfId="22786"/>
    <cellStyle name="Normal 4 4 3 6 6 3" xfId="34162"/>
    <cellStyle name="Normal 4 4 3 6 7" xfId="13306"/>
    <cellStyle name="Normal 4 4 3 6 8" xfId="24682"/>
    <cellStyle name="Normal 4 4 3 6 9" xfId="36058"/>
    <cellStyle name="Normal 4 4 3 7" xfId="2245"/>
    <cellStyle name="Normal 4 4 3 7 2" xfId="13622"/>
    <cellStyle name="Normal 4 4 3 7 3" xfId="24998"/>
    <cellStyle name="Normal 4 4 3 8" xfId="4142"/>
    <cellStyle name="Normal 4 4 3 8 2" xfId="15518"/>
    <cellStyle name="Normal 4 4 3 8 3" xfId="26894"/>
    <cellStyle name="Normal 4 4 3 9" xfId="6038"/>
    <cellStyle name="Normal 4 4 3 9 2" xfId="17414"/>
    <cellStyle name="Normal 4 4 3 9 3" xfId="28790"/>
    <cellStyle name="Normal 4 4 4" xfId="507"/>
    <cellStyle name="Normal 4 4 4 10" xfId="36532"/>
    <cellStyle name="Normal 4 4 4 2" xfId="2404"/>
    <cellStyle name="Normal 4 4 4 2 2" xfId="13780"/>
    <cellStyle name="Normal 4 4 4 2 3" xfId="25156"/>
    <cellStyle name="Normal 4 4 4 3" xfId="4300"/>
    <cellStyle name="Normal 4 4 4 3 2" xfId="15676"/>
    <cellStyle name="Normal 4 4 4 3 3" xfId="27052"/>
    <cellStyle name="Normal 4 4 4 4" xfId="6196"/>
    <cellStyle name="Normal 4 4 4 4 2" xfId="17572"/>
    <cellStyle name="Normal 4 4 4 4 3" xfId="28948"/>
    <cellStyle name="Normal 4 4 4 5" xfId="8092"/>
    <cellStyle name="Normal 4 4 4 5 2" xfId="19468"/>
    <cellStyle name="Normal 4 4 4 5 3" xfId="30844"/>
    <cellStyle name="Normal 4 4 4 6" xfId="9988"/>
    <cellStyle name="Normal 4 4 4 6 2" xfId="21364"/>
    <cellStyle name="Normal 4 4 4 6 3" xfId="32740"/>
    <cellStyle name="Normal 4 4 4 7" xfId="11884"/>
    <cellStyle name="Normal 4 4 4 8" xfId="23260"/>
    <cellStyle name="Normal 4 4 4 9" xfId="34636"/>
    <cellStyle name="Normal 4 4 5" xfId="823"/>
    <cellStyle name="Normal 4 4 5 10" xfId="36848"/>
    <cellStyle name="Normal 4 4 5 2" xfId="2720"/>
    <cellStyle name="Normal 4 4 5 2 2" xfId="14096"/>
    <cellStyle name="Normal 4 4 5 2 3" xfId="25472"/>
    <cellStyle name="Normal 4 4 5 3" xfId="4616"/>
    <cellStyle name="Normal 4 4 5 3 2" xfId="15992"/>
    <cellStyle name="Normal 4 4 5 3 3" xfId="27368"/>
    <cellStyle name="Normal 4 4 5 4" xfId="6512"/>
    <cellStyle name="Normal 4 4 5 4 2" xfId="17888"/>
    <cellStyle name="Normal 4 4 5 4 3" xfId="29264"/>
    <cellStyle name="Normal 4 4 5 5" xfId="8408"/>
    <cellStyle name="Normal 4 4 5 5 2" xfId="19784"/>
    <cellStyle name="Normal 4 4 5 5 3" xfId="31160"/>
    <cellStyle name="Normal 4 4 5 6" xfId="10304"/>
    <cellStyle name="Normal 4 4 5 6 2" xfId="21680"/>
    <cellStyle name="Normal 4 4 5 6 3" xfId="33056"/>
    <cellStyle name="Normal 4 4 5 7" xfId="12200"/>
    <cellStyle name="Normal 4 4 5 8" xfId="23576"/>
    <cellStyle name="Normal 4 4 5 9" xfId="34952"/>
    <cellStyle name="Normal 4 4 6" xfId="1139"/>
    <cellStyle name="Normal 4 4 6 10" xfId="37164"/>
    <cellStyle name="Normal 4 4 6 2" xfId="3036"/>
    <cellStyle name="Normal 4 4 6 2 2" xfId="14412"/>
    <cellStyle name="Normal 4 4 6 2 3" xfId="25788"/>
    <cellStyle name="Normal 4 4 6 3" xfId="4932"/>
    <cellStyle name="Normal 4 4 6 3 2" xfId="16308"/>
    <cellStyle name="Normal 4 4 6 3 3" xfId="27684"/>
    <cellStyle name="Normal 4 4 6 4" xfId="6828"/>
    <cellStyle name="Normal 4 4 6 4 2" xfId="18204"/>
    <cellStyle name="Normal 4 4 6 4 3" xfId="29580"/>
    <cellStyle name="Normal 4 4 6 5" xfId="8724"/>
    <cellStyle name="Normal 4 4 6 5 2" xfId="20100"/>
    <cellStyle name="Normal 4 4 6 5 3" xfId="31476"/>
    <cellStyle name="Normal 4 4 6 6" xfId="10620"/>
    <cellStyle name="Normal 4 4 6 6 2" xfId="21996"/>
    <cellStyle name="Normal 4 4 6 6 3" xfId="33372"/>
    <cellStyle name="Normal 4 4 6 7" xfId="12516"/>
    <cellStyle name="Normal 4 4 6 8" xfId="23892"/>
    <cellStyle name="Normal 4 4 6 9" xfId="35268"/>
    <cellStyle name="Normal 4 4 7" xfId="1455"/>
    <cellStyle name="Normal 4 4 7 10" xfId="37480"/>
    <cellStyle name="Normal 4 4 7 2" xfId="3352"/>
    <cellStyle name="Normal 4 4 7 2 2" xfId="14728"/>
    <cellStyle name="Normal 4 4 7 2 3" xfId="26104"/>
    <cellStyle name="Normal 4 4 7 3" xfId="5248"/>
    <cellStyle name="Normal 4 4 7 3 2" xfId="16624"/>
    <cellStyle name="Normal 4 4 7 3 3" xfId="28000"/>
    <cellStyle name="Normal 4 4 7 4" xfId="7144"/>
    <cellStyle name="Normal 4 4 7 4 2" xfId="18520"/>
    <cellStyle name="Normal 4 4 7 4 3" xfId="29896"/>
    <cellStyle name="Normal 4 4 7 5" xfId="9040"/>
    <cellStyle name="Normal 4 4 7 5 2" xfId="20416"/>
    <cellStyle name="Normal 4 4 7 5 3" xfId="31792"/>
    <cellStyle name="Normal 4 4 7 6" xfId="10936"/>
    <cellStyle name="Normal 4 4 7 6 2" xfId="22312"/>
    <cellStyle name="Normal 4 4 7 6 3" xfId="33688"/>
    <cellStyle name="Normal 4 4 7 7" xfId="12832"/>
    <cellStyle name="Normal 4 4 7 8" xfId="24208"/>
    <cellStyle name="Normal 4 4 7 9" xfId="35584"/>
    <cellStyle name="Normal 4 4 8" xfId="1771"/>
    <cellStyle name="Normal 4 4 8 10" xfId="37796"/>
    <cellStyle name="Normal 4 4 8 2" xfId="3668"/>
    <cellStyle name="Normal 4 4 8 2 2" xfId="15044"/>
    <cellStyle name="Normal 4 4 8 2 3" xfId="26420"/>
    <cellStyle name="Normal 4 4 8 3" xfId="5564"/>
    <cellStyle name="Normal 4 4 8 3 2" xfId="16940"/>
    <cellStyle name="Normal 4 4 8 3 3" xfId="28316"/>
    <cellStyle name="Normal 4 4 8 4" xfId="7460"/>
    <cellStyle name="Normal 4 4 8 4 2" xfId="18836"/>
    <cellStyle name="Normal 4 4 8 4 3" xfId="30212"/>
    <cellStyle name="Normal 4 4 8 5" xfId="9356"/>
    <cellStyle name="Normal 4 4 8 5 2" xfId="20732"/>
    <cellStyle name="Normal 4 4 8 5 3" xfId="32108"/>
    <cellStyle name="Normal 4 4 8 6" xfId="11252"/>
    <cellStyle name="Normal 4 4 8 6 2" xfId="22628"/>
    <cellStyle name="Normal 4 4 8 6 3" xfId="34004"/>
    <cellStyle name="Normal 4 4 8 7" xfId="13148"/>
    <cellStyle name="Normal 4 4 8 8" xfId="24524"/>
    <cellStyle name="Normal 4 4 8 9" xfId="35900"/>
    <cellStyle name="Normal 4 4 9" xfId="2087"/>
    <cellStyle name="Normal 4 4 9 2" xfId="13464"/>
    <cellStyle name="Normal 4 4 9 3" xfId="24840"/>
    <cellStyle name="Normal 4 5" xfId="212"/>
    <cellStyle name="Normal 4 5 10" xfId="5902"/>
    <cellStyle name="Normal 4 5 10 2" xfId="17278"/>
    <cellStyle name="Normal 4 5 10 3" xfId="28654"/>
    <cellStyle name="Normal 4 5 11" xfId="7798"/>
    <cellStyle name="Normal 4 5 11 2" xfId="19174"/>
    <cellStyle name="Normal 4 5 11 3" xfId="30550"/>
    <cellStyle name="Normal 4 5 12" xfId="9694"/>
    <cellStyle name="Normal 4 5 12 2" xfId="21070"/>
    <cellStyle name="Normal 4 5 12 3" xfId="32446"/>
    <cellStyle name="Normal 4 5 13" xfId="11590"/>
    <cellStyle name="Normal 4 5 14" xfId="22966"/>
    <cellStyle name="Normal 4 5 15" xfId="34342"/>
    <cellStyle name="Normal 4 5 16" xfId="36238"/>
    <cellStyle name="Normal 4 5 2" xfId="370"/>
    <cellStyle name="Normal 4 5 2 10" xfId="7956"/>
    <cellStyle name="Normal 4 5 2 10 2" xfId="19332"/>
    <cellStyle name="Normal 4 5 2 10 3" xfId="30708"/>
    <cellStyle name="Normal 4 5 2 11" xfId="9852"/>
    <cellStyle name="Normal 4 5 2 11 2" xfId="21228"/>
    <cellStyle name="Normal 4 5 2 11 3" xfId="32604"/>
    <cellStyle name="Normal 4 5 2 12" xfId="11748"/>
    <cellStyle name="Normal 4 5 2 13" xfId="23124"/>
    <cellStyle name="Normal 4 5 2 14" xfId="34500"/>
    <cellStyle name="Normal 4 5 2 15" xfId="36396"/>
    <cellStyle name="Normal 4 5 2 2" xfId="687"/>
    <cellStyle name="Normal 4 5 2 2 10" xfId="36712"/>
    <cellStyle name="Normal 4 5 2 2 2" xfId="2584"/>
    <cellStyle name="Normal 4 5 2 2 2 2" xfId="13960"/>
    <cellStyle name="Normal 4 5 2 2 2 3" xfId="25336"/>
    <cellStyle name="Normal 4 5 2 2 3" xfId="4480"/>
    <cellStyle name="Normal 4 5 2 2 3 2" xfId="15856"/>
    <cellStyle name="Normal 4 5 2 2 3 3" xfId="27232"/>
    <cellStyle name="Normal 4 5 2 2 4" xfId="6376"/>
    <cellStyle name="Normal 4 5 2 2 4 2" xfId="17752"/>
    <cellStyle name="Normal 4 5 2 2 4 3" xfId="29128"/>
    <cellStyle name="Normal 4 5 2 2 5" xfId="8272"/>
    <cellStyle name="Normal 4 5 2 2 5 2" xfId="19648"/>
    <cellStyle name="Normal 4 5 2 2 5 3" xfId="31024"/>
    <cellStyle name="Normal 4 5 2 2 6" xfId="10168"/>
    <cellStyle name="Normal 4 5 2 2 6 2" xfId="21544"/>
    <cellStyle name="Normal 4 5 2 2 6 3" xfId="32920"/>
    <cellStyle name="Normal 4 5 2 2 7" xfId="12064"/>
    <cellStyle name="Normal 4 5 2 2 8" xfId="23440"/>
    <cellStyle name="Normal 4 5 2 2 9" xfId="34816"/>
    <cellStyle name="Normal 4 5 2 3" xfId="1003"/>
    <cellStyle name="Normal 4 5 2 3 10" xfId="37028"/>
    <cellStyle name="Normal 4 5 2 3 2" xfId="2900"/>
    <cellStyle name="Normal 4 5 2 3 2 2" xfId="14276"/>
    <cellStyle name="Normal 4 5 2 3 2 3" xfId="25652"/>
    <cellStyle name="Normal 4 5 2 3 3" xfId="4796"/>
    <cellStyle name="Normal 4 5 2 3 3 2" xfId="16172"/>
    <cellStyle name="Normal 4 5 2 3 3 3" xfId="27548"/>
    <cellStyle name="Normal 4 5 2 3 4" xfId="6692"/>
    <cellStyle name="Normal 4 5 2 3 4 2" xfId="18068"/>
    <cellStyle name="Normal 4 5 2 3 4 3" xfId="29444"/>
    <cellStyle name="Normal 4 5 2 3 5" xfId="8588"/>
    <cellStyle name="Normal 4 5 2 3 5 2" xfId="19964"/>
    <cellStyle name="Normal 4 5 2 3 5 3" xfId="31340"/>
    <cellStyle name="Normal 4 5 2 3 6" xfId="10484"/>
    <cellStyle name="Normal 4 5 2 3 6 2" xfId="21860"/>
    <cellStyle name="Normal 4 5 2 3 6 3" xfId="33236"/>
    <cellStyle name="Normal 4 5 2 3 7" xfId="12380"/>
    <cellStyle name="Normal 4 5 2 3 8" xfId="23756"/>
    <cellStyle name="Normal 4 5 2 3 9" xfId="35132"/>
    <cellStyle name="Normal 4 5 2 4" xfId="1319"/>
    <cellStyle name="Normal 4 5 2 4 10" xfId="37344"/>
    <cellStyle name="Normal 4 5 2 4 2" xfId="3216"/>
    <cellStyle name="Normal 4 5 2 4 2 2" xfId="14592"/>
    <cellStyle name="Normal 4 5 2 4 2 3" xfId="25968"/>
    <cellStyle name="Normal 4 5 2 4 3" xfId="5112"/>
    <cellStyle name="Normal 4 5 2 4 3 2" xfId="16488"/>
    <cellStyle name="Normal 4 5 2 4 3 3" xfId="27864"/>
    <cellStyle name="Normal 4 5 2 4 4" xfId="7008"/>
    <cellStyle name="Normal 4 5 2 4 4 2" xfId="18384"/>
    <cellStyle name="Normal 4 5 2 4 4 3" xfId="29760"/>
    <cellStyle name="Normal 4 5 2 4 5" xfId="8904"/>
    <cellStyle name="Normal 4 5 2 4 5 2" xfId="20280"/>
    <cellStyle name="Normal 4 5 2 4 5 3" xfId="31656"/>
    <cellStyle name="Normal 4 5 2 4 6" xfId="10800"/>
    <cellStyle name="Normal 4 5 2 4 6 2" xfId="22176"/>
    <cellStyle name="Normal 4 5 2 4 6 3" xfId="33552"/>
    <cellStyle name="Normal 4 5 2 4 7" xfId="12696"/>
    <cellStyle name="Normal 4 5 2 4 8" xfId="24072"/>
    <cellStyle name="Normal 4 5 2 4 9" xfId="35448"/>
    <cellStyle name="Normal 4 5 2 5" xfId="1635"/>
    <cellStyle name="Normal 4 5 2 5 10" xfId="37660"/>
    <cellStyle name="Normal 4 5 2 5 2" xfId="3532"/>
    <cellStyle name="Normal 4 5 2 5 2 2" xfId="14908"/>
    <cellStyle name="Normal 4 5 2 5 2 3" xfId="26284"/>
    <cellStyle name="Normal 4 5 2 5 3" xfId="5428"/>
    <cellStyle name="Normal 4 5 2 5 3 2" xfId="16804"/>
    <cellStyle name="Normal 4 5 2 5 3 3" xfId="28180"/>
    <cellStyle name="Normal 4 5 2 5 4" xfId="7324"/>
    <cellStyle name="Normal 4 5 2 5 4 2" xfId="18700"/>
    <cellStyle name="Normal 4 5 2 5 4 3" xfId="30076"/>
    <cellStyle name="Normal 4 5 2 5 5" xfId="9220"/>
    <cellStyle name="Normal 4 5 2 5 5 2" xfId="20596"/>
    <cellStyle name="Normal 4 5 2 5 5 3" xfId="31972"/>
    <cellStyle name="Normal 4 5 2 5 6" xfId="11116"/>
    <cellStyle name="Normal 4 5 2 5 6 2" xfId="22492"/>
    <cellStyle name="Normal 4 5 2 5 6 3" xfId="33868"/>
    <cellStyle name="Normal 4 5 2 5 7" xfId="13012"/>
    <cellStyle name="Normal 4 5 2 5 8" xfId="24388"/>
    <cellStyle name="Normal 4 5 2 5 9" xfId="35764"/>
    <cellStyle name="Normal 4 5 2 6" xfId="1951"/>
    <cellStyle name="Normal 4 5 2 6 10" xfId="37976"/>
    <cellStyle name="Normal 4 5 2 6 2" xfId="3848"/>
    <cellStyle name="Normal 4 5 2 6 2 2" xfId="15224"/>
    <cellStyle name="Normal 4 5 2 6 2 3" xfId="26600"/>
    <cellStyle name="Normal 4 5 2 6 3" xfId="5744"/>
    <cellStyle name="Normal 4 5 2 6 3 2" xfId="17120"/>
    <cellStyle name="Normal 4 5 2 6 3 3" xfId="28496"/>
    <cellStyle name="Normal 4 5 2 6 4" xfId="7640"/>
    <cellStyle name="Normal 4 5 2 6 4 2" xfId="19016"/>
    <cellStyle name="Normal 4 5 2 6 4 3" xfId="30392"/>
    <cellStyle name="Normal 4 5 2 6 5" xfId="9536"/>
    <cellStyle name="Normal 4 5 2 6 5 2" xfId="20912"/>
    <cellStyle name="Normal 4 5 2 6 5 3" xfId="32288"/>
    <cellStyle name="Normal 4 5 2 6 6" xfId="11432"/>
    <cellStyle name="Normal 4 5 2 6 6 2" xfId="22808"/>
    <cellStyle name="Normal 4 5 2 6 6 3" xfId="34184"/>
    <cellStyle name="Normal 4 5 2 6 7" xfId="13328"/>
    <cellStyle name="Normal 4 5 2 6 8" xfId="24704"/>
    <cellStyle name="Normal 4 5 2 6 9" xfId="36080"/>
    <cellStyle name="Normal 4 5 2 7" xfId="2267"/>
    <cellStyle name="Normal 4 5 2 7 2" xfId="13644"/>
    <cellStyle name="Normal 4 5 2 7 3" xfId="25020"/>
    <cellStyle name="Normal 4 5 2 8" xfId="4164"/>
    <cellStyle name="Normal 4 5 2 8 2" xfId="15540"/>
    <cellStyle name="Normal 4 5 2 8 3" xfId="26916"/>
    <cellStyle name="Normal 4 5 2 9" xfId="6060"/>
    <cellStyle name="Normal 4 5 2 9 2" xfId="17436"/>
    <cellStyle name="Normal 4 5 2 9 3" xfId="28812"/>
    <cellStyle name="Normal 4 5 3" xfId="529"/>
    <cellStyle name="Normal 4 5 3 10" xfId="36554"/>
    <cellStyle name="Normal 4 5 3 2" xfId="2426"/>
    <cellStyle name="Normal 4 5 3 2 2" xfId="13802"/>
    <cellStyle name="Normal 4 5 3 2 3" xfId="25178"/>
    <cellStyle name="Normal 4 5 3 3" xfId="4322"/>
    <cellStyle name="Normal 4 5 3 3 2" xfId="15698"/>
    <cellStyle name="Normal 4 5 3 3 3" xfId="27074"/>
    <cellStyle name="Normal 4 5 3 4" xfId="6218"/>
    <cellStyle name="Normal 4 5 3 4 2" xfId="17594"/>
    <cellStyle name="Normal 4 5 3 4 3" xfId="28970"/>
    <cellStyle name="Normal 4 5 3 5" xfId="8114"/>
    <cellStyle name="Normal 4 5 3 5 2" xfId="19490"/>
    <cellStyle name="Normal 4 5 3 5 3" xfId="30866"/>
    <cellStyle name="Normal 4 5 3 6" xfId="10010"/>
    <cellStyle name="Normal 4 5 3 6 2" xfId="21386"/>
    <cellStyle name="Normal 4 5 3 6 3" xfId="32762"/>
    <cellStyle name="Normal 4 5 3 7" xfId="11906"/>
    <cellStyle name="Normal 4 5 3 8" xfId="23282"/>
    <cellStyle name="Normal 4 5 3 9" xfId="34658"/>
    <cellStyle name="Normal 4 5 4" xfId="845"/>
    <cellStyle name="Normal 4 5 4 10" xfId="36870"/>
    <cellStyle name="Normal 4 5 4 2" xfId="2742"/>
    <cellStyle name="Normal 4 5 4 2 2" xfId="14118"/>
    <cellStyle name="Normal 4 5 4 2 3" xfId="25494"/>
    <cellStyle name="Normal 4 5 4 3" xfId="4638"/>
    <cellStyle name="Normal 4 5 4 3 2" xfId="16014"/>
    <cellStyle name="Normal 4 5 4 3 3" xfId="27390"/>
    <cellStyle name="Normal 4 5 4 4" xfId="6534"/>
    <cellStyle name="Normal 4 5 4 4 2" xfId="17910"/>
    <cellStyle name="Normal 4 5 4 4 3" xfId="29286"/>
    <cellStyle name="Normal 4 5 4 5" xfId="8430"/>
    <cellStyle name="Normal 4 5 4 5 2" xfId="19806"/>
    <cellStyle name="Normal 4 5 4 5 3" xfId="31182"/>
    <cellStyle name="Normal 4 5 4 6" xfId="10326"/>
    <cellStyle name="Normal 4 5 4 6 2" xfId="21702"/>
    <cellStyle name="Normal 4 5 4 6 3" xfId="33078"/>
    <cellStyle name="Normal 4 5 4 7" xfId="12222"/>
    <cellStyle name="Normal 4 5 4 8" xfId="23598"/>
    <cellStyle name="Normal 4 5 4 9" xfId="34974"/>
    <cellStyle name="Normal 4 5 5" xfId="1161"/>
    <cellStyle name="Normal 4 5 5 10" xfId="37186"/>
    <cellStyle name="Normal 4 5 5 2" xfId="3058"/>
    <cellStyle name="Normal 4 5 5 2 2" xfId="14434"/>
    <cellStyle name="Normal 4 5 5 2 3" xfId="25810"/>
    <cellStyle name="Normal 4 5 5 3" xfId="4954"/>
    <cellStyle name="Normal 4 5 5 3 2" xfId="16330"/>
    <cellStyle name="Normal 4 5 5 3 3" xfId="27706"/>
    <cellStyle name="Normal 4 5 5 4" xfId="6850"/>
    <cellStyle name="Normal 4 5 5 4 2" xfId="18226"/>
    <cellStyle name="Normal 4 5 5 4 3" xfId="29602"/>
    <cellStyle name="Normal 4 5 5 5" xfId="8746"/>
    <cellStyle name="Normal 4 5 5 5 2" xfId="20122"/>
    <cellStyle name="Normal 4 5 5 5 3" xfId="31498"/>
    <cellStyle name="Normal 4 5 5 6" xfId="10642"/>
    <cellStyle name="Normal 4 5 5 6 2" xfId="22018"/>
    <cellStyle name="Normal 4 5 5 6 3" xfId="33394"/>
    <cellStyle name="Normal 4 5 5 7" xfId="12538"/>
    <cellStyle name="Normal 4 5 5 8" xfId="23914"/>
    <cellStyle name="Normal 4 5 5 9" xfId="35290"/>
    <cellStyle name="Normal 4 5 6" xfId="1477"/>
    <cellStyle name="Normal 4 5 6 10" xfId="37502"/>
    <cellStyle name="Normal 4 5 6 2" xfId="3374"/>
    <cellStyle name="Normal 4 5 6 2 2" xfId="14750"/>
    <cellStyle name="Normal 4 5 6 2 3" xfId="26126"/>
    <cellStyle name="Normal 4 5 6 3" xfId="5270"/>
    <cellStyle name="Normal 4 5 6 3 2" xfId="16646"/>
    <cellStyle name="Normal 4 5 6 3 3" xfId="28022"/>
    <cellStyle name="Normal 4 5 6 4" xfId="7166"/>
    <cellStyle name="Normal 4 5 6 4 2" xfId="18542"/>
    <cellStyle name="Normal 4 5 6 4 3" xfId="29918"/>
    <cellStyle name="Normal 4 5 6 5" xfId="9062"/>
    <cellStyle name="Normal 4 5 6 5 2" xfId="20438"/>
    <cellStyle name="Normal 4 5 6 5 3" xfId="31814"/>
    <cellStyle name="Normal 4 5 6 6" xfId="10958"/>
    <cellStyle name="Normal 4 5 6 6 2" xfId="22334"/>
    <cellStyle name="Normal 4 5 6 6 3" xfId="33710"/>
    <cellStyle name="Normal 4 5 6 7" xfId="12854"/>
    <cellStyle name="Normal 4 5 6 8" xfId="24230"/>
    <cellStyle name="Normal 4 5 6 9" xfId="35606"/>
    <cellStyle name="Normal 4 5 7" xfId="1793"/>
    <cellStyle name="Normal 4 5 7 10" xfId="37818"/>
    <cellStyle name="Normal 4 5 7 2" xfId="3690"/>
    <cellStyle name="Normal 4 5 7 2 2" xfId="15066"/>
    <cellStyle name="Normal 4 5 7 2 3" xfId="26442"/>
    <cellStyle name="Normal 4 5 7 3" xfId="5586"/>
    <cellStyle name="Normal 4 5 7 3 2" xfId="16962"/>
    <cellStyle name="Normal 4 5 7 3 3" xfId="28338"/>
    <cellStyle name="Normal 4 5 7 4" xfId="7482"/>
    <cellStyle name="Normal 4 5 7 4 2" xfId="18858"/>
    <cellStyle name="Normal 4 5 7 4 3" xfId="30234"/>
    <cellStyle name="Normal 4 5 7 5" xfId="9378"/>
    <cellStyle name="Normal 4 5 7 5 2" xfId="20754"/>
    <cellStyle name="Normal 4 5 7 5 3" xfId="32130"/>
    <cellStyle name="Normal 4 5 7 6" xfId="11274"/>
    <cellStyle name="Normal 4 5 7 6 2" xfId="22650"/>
    <cellStyle name="Normal 4 5 7 6 3" xfId="34026"/>
    <cellStyle name="Normal 4 5 7 7" xfId="13170"/>
    <cellStyle name="Normal 4 5 7 8" xfId="24546"/>
    <cellStyle name="Normal 4 5 7 9" xfId="35922"/>
    <cellStyle name="Normal 4 5 8" xfId="2109"/>
    <cellStyle name="Normal 4 5 8 2" xfId="13486"/>
    <cellStyle name="Normal 4 5 8 3" xfId="24862"/>
    <cellStyle name="Normal 4 5 9" xfId="4006"/>
    <cellStyle name="Normal 4 5 9 2" xfId="15382"/>
    <cellStyle name="Normal 4 5 9 3" xfId="26758"/>
    <cellStyle name="Normal 4 6" xfId="234"/>
    <cellStyle name="Normal 4 6 10" xfId="5924"/>
    <cellStyle name="Normal 4 6 10 2" xfId="17300"/>
    <cellStyle name="Normal 4 6 10 3" xfId="28676"/>
    <cellStyle name="Normal 4 6 11" xfId="7820"/>
    <cellStyle name="Normal 4 6 11 2" xfId="19196"/>
    <cellStyle name="Normal 4 6 11 3" xfId="30572"/>
    <cellStyle name="Normal 4 6 12" xfId="9716"/>
    <cellStyle name="Normal 4 6 12 2" xfId="21092"/>
    <cellStyle name="Normal 4 6 12 3" xfId="32468"/>
    <cellStyle name="Normal 4 6 13" xfId="11612"/>
    <cellStyle name="Normal 4 6 14" xfId="22988"/>
    <cellStyle name="Normal 4 6 15" xfId="34364"/>
    <cellStyle name="Normal 4 6 16" xfId="36260"/>
    <cellStyle name="Normal 4 6 2" xfId="392"/>
    <cellStyle name="Normal 4 6 2 10" xfId="7978"/>
    <cellStyle name="Normal 4 6 2 10 2" xfId="19354"/>
    <cellStyle name="Normal 4 6 2 10 3" xfId="30730"/>
    <cellStyle name="Normal 4 6 2 11" xfId="9874"/>
    <cellStyle name="Normal 4 6 2 11 2" xfId="21250"/>
    <cellStyle name="Normal 4 6 2 11 3" xfId="32626"/>
    <cellStyle name="Normal 4 6 2 12" xfId="11770"/>
    <cellStyle name="Normal 4 6 2 13" xfId="23146"/>
    <cellStyle name="Normal 4 6 2 14" xfId="34522"/>
    <cellStyle name="Normal 4 6 2 15" xfId="36418"/>
    <cellStyle name="Normal 4 6 2 2" xfId="709"/>
    <cellStyle name="Normal 4 6 2 2 10" xfId="36734"/>
    <cellStyle name="Normal 4 6 2 2 2" xfId="2606"/>
    <cellStyle name="Normal 4 6 2 2 2 2" xfId="13982"/>
    <cellStyle name="Normal 4 6 2 2 2 3" xfId="25358"/>
    <cellStyle name="Normal 4 6 2 2 3" xfId="4502"/>
    <cellStyle name="Normal 4 6 2 2 3 2" xfId="15878"/>
    <cellStyle name="Normal 4 6 2 2 3 3" xfId="27254"/>
    <cellStyle name="Normal 4 6 2 2 4" xfId="6398"/>
    <cellStyle name="Normal 4 6 2 2 4 2" xfId="17774"/>
    <cellStyle name="Normal 4 6 2 2 4 3" xfId="29150"/>
    <cellStyle name="Normal 4 6 2 2 5" xfId="8294"/>
    <cellStyle name="Normal 4 6 2 2 5 2" xfId="19670"/>
    <cellStyle name="Normal 4 6 2 2 5 3" xfId="31046"/>
    <cellStyle name="Normal 4 6 2 2 6" xfId="10190"/>
    <cellStyle name="Normal 4 6 2 2 6 2" xfId="21566"/>
    <cellStyle name="Normal 4 6 2 2 6 3" xfId="32942"/>
    <cellStyle name="Normal 4 6 2 2 7" xfId="12086"/>
    <cellStyle name="Normal 4 6 2 2 8" xfId="23462"/>
    <cellStyle name="Normal 4 6 2 2 9" xfId="34838"/>
    <cellStyle name="Normal 4 6 2 3" xfId="1025"/>
    <cellStyle name="Normal 4 6 2 3 10" xfId="37050"/>
    <cellStyle name="Normal 4 6 2 3 2" xfId="2922"/>
    <cellStyle name="Normal 4 6 2 3 2 2" xfId="14298"/>
    <cellStyle name="Normal 4 6 2 3 2 3" xfId="25674"/>
    <cellStyle name="Normal 4 6 2 3 3" xfId="4818"/>
    <cellStyle name="Normal 4 6 2 3 3 2" xfId="16194"/>
    <cellStyle name="Normal 4 6 2 3 3 3" xfId="27570"/>
    <cellStyle name="Normal 4 6 2 3 4" xfId="6714"/>
    <cellStyle name="Normal 4 6 2 3 4 2" xfId="18090"/>
    <cellStyle name="Normal 4 6 2 3 4 3" xfId="29466"/>
    <cellStyle name="Normal 4 6 2 3 5" xfId="8610"/>
    <cellStyle name="Normal 4 6 2 3 5 2" xfId="19986"/>
    <cellStyle name="Normal 4 6 2 3 5 3" xfId="31362"/>
    <cellStyle name="Normal 4 6 2 3 6" xfId="10506"/>
    <cellStyle name="Normal 4 6 2 3 6 2" xfId="21882"/>
    <cellStyle name="Normal 4 6 2 3 6 3" xfId="33258"/>
    <cellStyle name="Normal 4 6 2 3 7" xfId="12402"/>
    <cellStyle name="Normal 4 6 2 3 8" xfId="23778"/>
    <cellStyle name="Normal 4 6 2 3 9" xfId="35154"/>
    <cellStyle name="Normal 4 6 2 4" xfId="1341"/>
    <cellStyle name="Normal 4 6 2 4 10" xfId="37366"/>
    <cellStyle name="Normal 4 6 2 4 2" xfId="3238"/>
    <cellStyle name="Normal 4 6 2 4 2 2" xfId="14614"/>
    <cellStyle name="Normal 4 6 2 4 2 3" xfId="25990"/>
    <cellStyle name="Normal 4 6 2 4 3" xfId="5134"/>
    <cellStyle name="Normal 4 6 2 4 3 2" xfId="16510"/>
    <cellStyle name="Normal 4 6 2 4 3 3" xfId="27886"/>
    <cellStyle name="Normal 4 6 2 4 4" xfId="7030"/>
    <cellStyle name="Normal 4 6 2 4 4 2" xfId="18406"/>
    <cellStyle name="Normal 4 6 2 4 4 3" xfId="29782"/>
    <cellStyle name="Normal 4 6 2 4 5" xfId="8926"/>
    <cellStyle name="Normal 4 6 2 4 5 2" xfId="20302"/>
    <cellStyle name="Normal 4 6 2 4 5 3" xfId="31678"/>
    <cellStyle name="Normal 4 6 2 4 6" xfId="10822"/>
    <cellStyle name="Normal 4 6 2 4 6 2" xfId="22198"/>
    <cellStyle name="Normal 4 6 2 4 6 3" xfId="33574"/>
    <cellStyle name="Normal 4 6 2 4 7" xfId="12718"/>
    <cellStyle name="Normal 4 6 2 4 8" xfId="24094"/>
    <cellStyle name="Normal 4 6 2 4 9" xfId="35470"/>
    <cellStyle name="Normal 4 6 2 5" xfId="1657"/>
    <cellStyle name="Normal 4 6 2 5 10" xfId="37682"/>
    <cellStyle name="Normal 4 6 2 5 2" xfId="3554"/>
    <cellStyle name="Normal 4 6 2 5 2 2" xfId="14930"/>
    <cellStyle name="Normal 4 6 2 5 2 3" xfId="26306"/>
    <cellStyle name="Normal 4 6 2 5 3" xfId="5450"/>
    <cellStyle name="Normal 4 6 2 5 3 2" xfId="16826"/>
    <cellStyle name="Normal 4 6 2 5 3 3" xfId="28202"/>
    <cellStyle name="Normal 4 6 2 5 4" xfId="7346"/>
    <cellStyle name="Normal 4 6 2 5 4 2" xfId="18722"/>
    <cellStyle name="Normal 4 6 2 5 4 3" xfId="30098"/>
    <cellStyle name="Normal 4 6 2 5 5" xfId="9242"/>
    <cellStyle name="Normal 4 6 2 5 5 2" xfId="20618"/>
    <cellStyle name="Normal 4 6 2 5 5 3" xfId="31994"/>
    <cellStyle name="Normal 4 6 2 5 6" xfId="11138"/>
    <cellStyle name="Normal 4 6 2 5 6 2" xfId="22514"/>
    <cellStyle name="Normal 4 6 2 5 6 3" xfId="33890"/>
    <cellStyle name="Normal 4 6 2 5 7" xfId="13034"/>
    <cellStyle name="Normal 4 6 2 5 8" xfId="24410"/>
    <cellStyle name="Normal 4 6 2 5 9" xfId="35786"/>
    <cellStyle name="Normal 4 6 2 6" xfId="1973"/>
    <cellStyle name="Normal 4 6 2 6 10" xfId="37998"/>
    <cellStyle name="Normal 4 6 2 6 2" xfId="3870"/>
    <cellStyle name="Normal 4 6 2 6 2 2" xfId="15246"/>
    <cellStyle name="Normal 4 6 2 6 2 3" xfId="26622"/>
    <cellStyle name="Normal 4 6 2 6 3" xfId="5766"/>
    <cellStyle name="Normal 4 6 2 6 3 2" xfId="17142"/>
    <cellStyle name="Normal 4 6 2 6 3 3" xfId="28518"/>
    <cellStyle name="Normal 4 6 2 6 4" xfId="7662"/>
    <cellStyle name="Normal 4 6 2 6 4 2" xfId="19038"/>
    <cellStyle name="Normal 4 6 2 6 4 3" xfId="30414"/>
    <cellStyle name="Normal 4 6 2 6 5" xfId="9558"/>
    <cellStyle name="Normal 4 6 2 6 5 2" xfId="20934"/>
    <cellStyle name="Normal 4 6 2 6 5 3" xfId="32310"/>
    <cellStyle name="Normal 4 6 2 6 6" xfId="11454"/>
    <cellStyle name="Normal 4 6 2 6 6 2" xfId="22830"/>
    <cellStyle name="Normal 4 6 2 6 6 3" xfId="34206"/>
    <cellStyle name="Normal 4 6 2 6 7" xfId="13350"/>
    <cellStyle name="Normal 4 6 2 6 8" xfId="24726"/>
    <cellStyle name="Normal 4 6 2 6 9" xfId="36102"/>
    <cellStyle name="Normal 4 6 2 7" xfId="2289"/>
    <cellStyle name="Normal 4 6 2 7 2" xfId="13666"/>
    <cellStyle name="Normal 4 6 2 7 3" xfId="25042"/>
    <cellStyle name="Normal 4 6 2 8" xfId="4186"/>
    <cellStyle name="Normal 4 6 2 8 2" xfId="15562"/>
    <cellStyle name="Normal 4 6 2 8 3" xfId="26938"/>
    <cellStyle name="Normal 4 6 2 9" xfId="6082"/>
    <cellStyle name="Normal 4 6 2 9 2" xfId="17458"/>
    <cellStyle name="Normal 4 6 2 9 3" xfId="28834"/>
    <cellStyle name="Normal 4 6 3" xfId="551"/>
    <cellStyle name="Normal 4 6 3 10" xfId="36576"/>
    <cellStyle name="Normal 4 6 3 2" xfId="2448"/>
    <cellStyle name="Normal 4 6 3 2 2" xfId="13824"/>
    <cellStyle name="Normal 4 6 3 2 3" xfId="25200"/>
    <cellStyle name="Normal 4 6 3 3" xfId="4344"/>
    <cellStyle name="Normal 4 6 3 3 2" xfId="15720"/>
    <cellStyle name="Normal 4 6 3 3 3" xfId="27096"/>
    <cellStyle name="Normal 4 6 3 4" xfId="6240"/>
    <cellStyle name="Normal 4 6 3 4 2" xfId="17616"/>
    <cellStyle name="Normal 4 6 3 4 3" xfId="28992"/>
    <cellStyle name="Normal 4 6 3 5" xfId="8136"/>
    <cellStyle name="Normal 4 6 3 5 2" xfId="19512"/>
    <cellStyle name="Normal 4 6 3 5 3" xfId="30888"/>
    <cellStyle name="Normal 4 6 3 6" xfId="10032"/>
    <cellStyle name="Normal 4 6 3 6 2" xfId="21408"/>
    <cellStyle name="Normal 4 6 3 6 3" xfId="32784"/>
    <cellStyle name="Normal 4 6 3 7" xfId="11928"/>
    <cellStyle name="Normal 4 6 3 8" xfId="23304"/>
    <cellStyle name="Normal 4 6 3 9" xfId="34680"/>
    <cellStyle name="Normal 4 6 4" xfId="867"/>
    <cellStyle name="Normal 4 6 4 10" xfId="36892"/>
    <cellStyle name="Normal 4 6 4 2" xfId="2764"/>
    <cellStyle name="Normal 4 6 4 2 2" xfId="14140"/>
    <cellStyle name="Normal 4 6 4 2 3" xfId="25516"/>
    <cellStyle name="Normal 4 6 4 3" xfId="4660"/>
    <cellStyle name="Normal 4 6 4 3 2" xfId="16036"/>
    <cellStyle name="Normal 4 6 4 3 3" xfId="27412"/>
    <cellStyle name="Normal 4 6 4 4" xfId="6556"/>
    <cellStyle name="Normal 4 6 4 4 2" xfId="17932"/>
    <cellStyle name="Normal 4 6 4 4 3" xfId="29308"/>
    <cellStyle name="Normal 4 6 4 5" xfId="8452"/>
    <cellStyle name="Normal 4 6 4 5 2" xfId="19828"/>
    <cellStyle name="Normal 4 6 4 5 3" xfId="31204"/>
    <cellStyle name="Normal 4 6 4 6" xfId="10348"/>
    <cellStyle name="Normal 4 6 4 6 2" xfId="21724"/>
    <cellStyle name="Normal 4 6 4 6 3" xfId="33100"/>
    <cellStyle name="Normal 4 6 4 7" xfId="12244"/>
    <cellStyle name="Normal 4 6 4 8" xfId="23620"/>
    <cellStyle name="Normal 4 6 4 9" xfId="34996"/>
    <cellStyle name="Normal 4 6 5" xfId="1183"/>
    <cellStyle name="Normal 4 6 5 10" xfId="37208"/>
    <cellStyle name="Normal 4 6 5 2" xfId="3080"/>
    <cellStyle name="Normal 4 6 5 2 2" xfId="14456"/>
    <cellStyle name="Normal 4 6 5 2 3" xfId="25832"/>
    <cellStyle name="Normal 4 6 5 3" xfId="4976"/>
    <cellStyle name="Normal 4 6 5 3 2" xfId="16352"/>
    <cellStyle name="Normal 4 6 5 3 3" xfId="27728"/>
    <cellStyle name="Normal 4 6 5 4" xfId="6872"/>
    <cellStyle name="Normal 4 6 5 4 2" xfId="18248"/>
    <cellStyle name="Normal 4 6 5 4 3" xfId="29624"/>
    <cellStyle name="Normal 4 6 5 5" xfId="8768"/>
    <cellStyle name="Normal 4 6 5 5 2" xfId="20144"/>
    <cellStyle name="Normal 4 6 5 5 3" xfId="31520"/>
    <cellStyle name="Normal 4 6 5 6" xfId="10664"/>
    <cellStyle name="Normal 4 6 5 6 2" xfId="22040"/>
    <cellStyle name="Normal 4 6 5 6 3" xfId="33416"/>
    <cellStyle name="Normal 4 6 5 7" xfId="12560"/>
    <cellStyle name="Normal 4 6 5 8" xfId="23936"/>
    <cellStyle name="Normal 4 6 5 9" xfId="35312"/>
    <cellStyle name="Normal 4 6 6" xfId="1499"/>
    <cellStyle name="Normal 4 6 6 10" xfId="37524"/>
    <cellStyle name="Normal 4 6 6 2" xfId="3396"/>
    <cellStyle name="Normal 4 6 6 2 2" xfId="14772"/>
    <cellStyle name="Normal 4 6 6 2 3" xfId="26148"/>
    <cellStyle name="Normal 4 6 6 3" xfId="5292"/>
    <cellStyle name="Normal 4 6 6 3 2" xfId="16668"/>
    <cellStyle name="Normal 4 6 6 3 3" xfId="28044"/>
    <cellStyle name="Normal 4 6 6 4" xfId="7188"/>
    <cellStyle name="Normal 4 6 6 4 2" xfId="18564"/>
    <cellStyle name="Normal 4 6 6 4 3" xfId="29940"/>
    <cellStyle name="Normal 4 6 6 5" xfId="9084"/>
    <cellStyle name="Normal 4 6 6 5 2" xfId="20460"/>
    <cellStyle name="Normal 4 6 6 5 3" xfId="31836"/>
    <cellStyle name="Normal 4 6 6 6" xfId="10980"/>
    <cellStyle name="Normal 4 6 6 6 2" xfId="22356"/>
    <cellStyle name="Normal 4 6 6 6 3" xfId="33732"/>
    <cellStyle name="Normal 4 6 6 7" xfId="12876"/>
    <cellStyle name="Normal 4 6 6 8" xfId="24252"/>
    <cellStyle name="Normal 4 6 6 9" xfId="35628"/>
    <cellStyle name="Normal 4 6 7" xfId="1815"/>
    <cellStyle name="Normal 4 6 7 10" xfId="37840"/>
    <cellStyle name="Normal 4 6 7 2" xfId="3712"/>
    <cellStyle name="Normal 4 6 7 2 2" xfId="15088"/>
    <cellStyle name="Normal 4 6 7 2 3" xfId="26464"/>
    <cellStyle name="Normal 4 6 7 3" xfId="5608"/>
    <cellStyle name="Normal 4 6 7 3 2" xfId="16984"/>
    <cellStyle name="Normal 4 6 7 3 3" xfId="28360"/>
    <cellStyle name="Normal 4 6 7 4" xfId="7504"/>
    <cellStyle name="Normal 4 6 7 4 2" xfId="18880"/>
    <cellStyle name="Normal 4 6 7 4 3" xfId="30256"/>
    <cellStyle name="Normal 4 6 7 5" xfId="9400"/>
    <cellStyle name="Normal 4 6 7 5 2" xfId="20776"/>
    <cellStyle name="Normal 4 6 7 5 3" xfId="32152"/>
    <cellStyle name="Normal 4 6 7 6" xfId="11296"/>
    <cellStyle name="Normal 4 6 7 6 2" xfId="22672"/>
    <cellStyle name="Normal 4 6 7 6 3" xfId="34048"/>
    <cellStyle name="Normal 4 6 7 7" xfId="13192"/>
    <cellStyle name="Normal 4 6 7 8" xfId="24568"/>
    <cellStyle name="Normal 4 6 7 9" xfId="35944"/>
    <cellStyle name="Normal 4 6 8" xfId="2131"/>
    <cellStyle name="Normal 4 6 8 2" xfId="13508"/>
    <cellStyle name="Normal 4 6 8 3" xfId="24884"/>
    <cellStyle name="Normal 4 6 9" xfId="4028"/>
    <cellStyle name="Normal 4 6 9 2" xfId="15404"/>
    <cellStyle name="Normal 4 6 9 3" xfId="26780"/>
    <cellStyle name="Normal 4 7" xfId="302"/>
    <cellStyle name="Normal 4 7 10" xfId="7888"/>
    <cellStyle name="Normal 4 7 10 2" xfId="19264"/>
    <cellStyle name="Normal 4 7 10 3" xfId="30640"/>
    <cellStyle name="Normal 4 7 11" xfId="9784"/>
    <cellStyle name="Normal 4 7 11 2" xfId="21160"/>
    <cellStyle name="Normal 4 7 11 3" xfId="32536"/>
    <cellStyle name="Normal 4 7 12" xfId="11680"/>
    <cellStyle name="Normal 4 7 13" xfId="23056"/>
    <cellStyle name="Normal 4 7 14" xfId="34432"/>
    <cellStyle name="Normal 4 7 15" xfId="36328"/>
    <cellStyle name="Normal 4 7 2" xfId="619"/>
    <cellStyle name="Normal 4 7 2 10" xfId="36644"/>
    <cellStyle name="Normal 4 7 2 2" xfId="2516"/>
    <cellStyle name="Normal 4 7 2 2 2" xfId="13892"/>
    <cellStyle name="Normal 4 7 2 2 3" xfId="25268"/>
    <cellStyle name="Normal 4 7 2 3" xfId="4412"/>
    <cellStyle name="Normal 4 7 2 3 2" xfId="15788"/>
    <cellStyle name="Normal 4 7 2 3 3" xfId="27164"/>
    <cellStyle name="Normal 4 7 2 4" xfId="6308"/>
    <cellStyle name="Normal 4 7 2 4 2" xfId="17684"/>
    <cellStyle name="Normal 4 7 2 4 3" xfId="29060"/>
    <cellStyle name="Normal 4 7 2 5" xfId="8204"/>
    <cellStyle name="Normal 4 7 2 5 2" xfId="19580"/>
    <cellStyle name="Normal 4 7 2 5 3" xfId="30956"/>
    <cellStyle name="Normal 4 7 2 6" xfId="10100"/>
    <cellStyle name="Normal 4 7 2 6 2" xfId="21476"/>
    <cellStyle name="Normal 4 7 2 6 3" xfId="32852"/>
    <cellStyle name="Normal 4 7 2 7" xfId="11996"/>
    <cellStyle name="Normal 4 7 2 8" xfId="23372"/>
    <cellStyle name="Normal 4 7 2 9" xfId="34748"/>
    <cellStyle name="Normal 4 7 3" xfId="935"/>
    <cellStyle name="Normal 4 7 3 10" xfId="36960"/>
    <cellStyle name="Normal 4 7 3 2" xfId="2832"/>
    <cellStyle name="Normal 4 7 3 2 2" xfId="14208"/>
    <cellStyle name="Normal 4 7 3 2 3" xfId="25584"/>
    <cellStyle name="Normal 4 7 3 3" xfId="4728"/>
    <cellStyle name="Normal 4 7 3 3 2" xfId="16104"/>
    <cellStyle name="Normal 4 7 3 3 3" xfId="27480"/>
    <cellStyle name="Normal 4 7 3 4" xfId="6624"/>
    <cellStyle name="Normal 4 7 3 4 2" xfId="18000"/>
    <cellStyle name="Normal 4 7 3 4 3" xfId="29376"/>
    <cellStyle name="Normal 4 7 3 5" xfId="8520"/>
    <cellStyle name="Normal 4 7 3 5 2" xfId="19896"/>
    <cellStyle name="Normal 4 7 3 5 3" xfId="31272"/>
    <cellStyle name="Normal 4 7 3 6" xfId="10416"/>
    <cellStyle name="Normal 4 7 3 6 2" xfId="21792"/>
    <cellStyle name="Normal 4 7 3 6 3" xfId="33168"/>
    <cellStyle name="Normal 4 7 3 7" xfId="12312"/>
    <cellStyle name="Normal 4 7 3 8" xfId="23688"/>
    <cellStyle name="Normal 4 7 3 9" xfId="35064"/>
    <cellStyle name="Normal 4 7 4" xfId="1251"/>
    <cellStyle name="Normal 4 7 4 10" xfId="37276"/>
    <cellStyle name="Normal 4 7 4 2" xfId="3148"/>
    <cellStyle name="Normal 4 7 4 2 2" xfId="14524"/>
    <cellStyle name="Normal 4 7 4 2 3" xfId="25900"/>
    <cellStyle name="Normal 4 7 4 3" xfId="5044"/>
    <cellStyle name="Normal 4 7 4 3 2" xfId="16420"/>
    <cellStyle name="Normal 4 7 4 3 3" xfId="27796"/>
    <cellStyle name="Normal 4 7 4 4" xfId="6940"/>
    <cellStyle name="Normal 4 7 4 4 2" xfId="18316"/>
    <cellStyle name="Normal 4 7 4 4 3" xfId="29692"/>
    <cellStyle name="Normal 4 7 4 5" xfId="8836"/>
    <cellStyle name="Normal 4 7 4 5 2" xfId="20212"/>
    <cellStyle name="Normal 4 7 4 5 3" xfId="31588"/>
    <cellStyle name="Normal 4 7 4 6" xfId="10732"/>
    <cellStyle name="Normal 4 7 4 6 2" xfId="22108"/>
    <cellStyle name="Normal 4 7 4 6 3" xfId="33484"/>
    <cellStyle name="Normal 4 7 4 7" xfId="12628"/>
    <cellStyle name="Normal 4 7 4 8" xfId="24004"/>
    <cellStyle name="Normal 4 7 4 9" xfId="35380"/>
    <cellStyle name="Normal 4 7 5" xfId="1567"/>
    <cellStyle name="Normal 4 7 5 10" xfId="37592"/>
    <cellStyle name="Normal 4 7 5 2" xfId="3464"/>
    <cellStyle name="Normal 4 7 5 2 2" xfId="14840"/>
    <cellStyle name="Normal 4 7 5 2 3" xfId="26216"/>
    <cellStyle name="Normal 4 7 5 3" xfId="5360"/>
    <cellStyle name="Normal 4 7 5 3 2" xfId="16736"/>
    <cellStyle name="Normal 4 7 5 3 3" xfId="28112"/>
    <cellStyle name="Normal 4 7 5 4" xfId="7256"/>
    <cellStyle name="Normal 4 7 5 4 2" xfId="18632"/>
    <cellStyle name="Normal 4 7 5 4 3" xfId="30008"/>
    <cellStyle name="Normal 4 7 5 5" xfId="9152"/>
    <cellStyle name="Normal 4 7 5 5 2" xfId="20528"/>
    <cellStyle name="Normal 4 7 5 5 3" xfId="31904"/>
    <cellStyle name="Normal 4 7 5 6" xfId="11048"/>
    <cellStyle name="Normal 4 7 5 6 2" xfId="22424"/>
    <cellStyle name="Normal 4 7 5 6 3" xfId="33800"/>
    <cellStyle name="Normal 4 7 5 7" xfId="12944"/>
    <cellStyle name="Normal 4 7 5 8" xfId="24320"/>
    <cellStyle name="Normal 4 7 5 9" xfId="35696"/>
    <cellStyle name="Normal 4 7 6" xfId="1883"/>
    <cellStyle name="Normal 4 7 6 10" xfId="37908"/>
    <cellStyle name="Normal 4 7 6 2" xfId="3780"/>
    <cellStyle name="Normal 4 7 6 2 2" xfId="15156"/>
    <cellStyle name="Normal 4 7 6 2 3" xfId="26532"/>
    <cellStyle name="Normal 4 7 6 3" xfId="5676"/>
    <cellStyle name="Normal 4 7 6 3 2" xfId="17052"/>
    <cellStyle name="Normal 4 7 6 3 3" xfId="28428"/>
    <cellStyle name="Normal 4 7 6 4" xfId="7572"/>
    <cellStyle name="Normal 4 7 6 4 2" xfId="18948"/>
    <cellStyle name="Normal 4 7 6 4 3" xfId="30324"/>
    <cellStyle name="Normal 4 7 6 5" xfId="9468"/>
    <cellStyle name="Normal 4 7 6 5 2" xfId="20844"/>
    <cellStyle name="Normal 4 7 6 5 3" xfId="32220"/>
    <cellStyle name="Normal 4 7 6 6" xfId="11364"/>
    <cellStyle name="Normal 4 7 6 6 2" xfId="22740"/>
    <cellStyle name="Normal 4 7 6 6 3" xfId="34116"/>
    <cellStyle name="Normal 4 7 6 7" xfId="13260"/>
    <cellStyle name="Normal 4 7 6 8" xfId="24636"/>
    <cellStyle name="Normal 4 7 6 9" xfId="36012"/>
    <cellStyle name="Normal 4 7 7" xfId="2199"/>
    <cellStyle name="Normal 4 7 7 2" xfId="13576"/>
    <cellStyle name="Normal 4 7 7 3" xfId="24952"/>
    <cellStyle name="Normal 4 7 8" xfId="4096"/>
    <cellStyle name="Normal 4 7 8 2" xfId="15472"/>
    <cellStyle name="Normal 4 7 8 3" xfId="26848"/>
    <cellStyle name="Normal 4 7 9" xfId="5992"/>
    <cellStyle name="Normal 4 7 9 2" xfId="17368"/>
    <cellStyle name="Normal 4 7 9 3" xfId="28744"/>
    <cellStyle name="Normal 4 8" xfId="461"/>
    <cellStyle name="Normal 4 8 10" xfId="36486"/>
    <cellStyle name="Normal 4 8 2" xfId="2358"/>
    <cellStyle name="Normal 4 8 2 2" xfId="13734"/>
    <cellStyle name="Normal 4 8 2 3" xfId="25110"/>
    <cellStyle name="Normal 4 8 3" xfId="4254"/>
    <cellStyle name="Normal 4 8 3 2" xfId="15630"/>
    <cellStyle name="Normal 4 8 3 3" xfId="27006"/>
    <cellStyle name="Normal 4 8 4" xfId="6150"/>
    <cellStyle name="Normal 4 8 4 2" xfId="17526"/>
    <cellStyle name="Normal 4 8 4 3" xfId="28902"/>
    <cellStyle name="Normal 4 8 5" xfId="8046"/>
    <cellStyle name="Normal 4 8 5 2" xfId="19422"/>
    <cellStyle name="Normal 4 8 5 3" xfId="30798"/>
    <cellStyle name="Normal 4 8 6" xfId="9942"/>
    <cellStyle name="Normal 4 8 6 2" xfId="21318"/>
    <cellStyle name="Normal 4 8 6 3" xfId="32694"/>
    <cellStyle name="Normal 4 8 7" xfId="11838"/>
    <cellStyle name="Normal 4 8 8" xfId="23214"/>
    <cellStyle name="Normal 4 8 9" xfId="34590"/>
    <cellStyle name="Normal 4 9" xfId="777"/>
    <cellStyle name="Normal 4 9 10" xfId="36802"/>
    <cellStyle name="Normal 4 9 2" xfId="2674"/>
    <cellStyle name="Normal 4 9 2 2" xfId="14050"/>
    <cellStyle name="Normal 4 9 2 3" xfId="25426"/>
    <cellStyle name="Normal 4 9 3" xfId="4570"/>
    <cellStyle name="Normal 4 9 3 2" xfId="15946"/>
    <cellStyle name="Normal 4 9 3 3" xfId="27322"/>
    <cellStyle name="Normal 4 9 4" xfId="6466"/>
    <cellStyle name="Normal 4 9 4 2" xfId="17842"/>
    <cellStyle name="Normal 4 9 4 3" xfId="29218"/>
    <cellStyle name="Normal 4 9 5" xfId="8362"/>
    <cellStyle name="Normal 4 9 5 2" xfId="19738"/>
    <cellStyle name="Normal 4 9 5 3" xfId="31114"/>
    <cellStyle name="Normal 4 9 6" xfId="10258"/>
    <cellStyle name="Normal 4 9 6 2" xfId="21634"/>
    <cellStyle name="Normal 4 9 6 3" xfId="33010"/>
    <cellStyle name="Normal 4 9 7" xfId="12154"/>
    <cellStyle name="Normal 4 9 8" xfId="23530"/>
    <cellStyle name="Normal 4 9 9" xfId="34906"/>
    <cellStyle name="Normal 46" xfId="38149"/>
    <cellStyle name="Normal 5" xfId="24"/>
    <cellStyle name="Normal 5 2" xfId="120"/>
    <cellStyle name="Normal 5 2 2" xfId="38109"/>
    <cellStyle name="Normal 5 2 3" xfId="38072"/>
    <cellStyle name="Normal 5 3" xfId="38110"/>
    <cellStyle name="Normal 5 4" xfId="38111"/>
    <cellStyle name="Normal 5 5" xfId="38071"/>
    <cellStyle name="Normal 6" xfId="121"/>
    <cellStyle name="Normal 6 10" xfId="1094"/>
    <cellStyle name="Normal 6 10 10" xfId="37119"/>
    <cellStyle name="Normal 6 10 2" xfId="2991"/>
    <cellStyle name="Normal 6 10 2 2" xfId="14367"/>
    <cellStyle name="Normal 6 10 2 3" xfId="25743"/>
    <cellStyle name="Normal 6 10 3" xfId="4887"/>
    <cellStyle name="Normal 6 10 3 2" xfId="16263"/>
    <cellStyle name="Normal 6 10 3 3" xfId="27639"/>
    <cellStyle name="Normal 6 10 4" xfId="6783"/>
    <cellStyle name="Normal 6 10 4 2" xfId="18159"/>
    <cellStyle name="Normal 6 10 4 3" xfId="29535"/>
    <cellStyle name="Normal 6 10 5" xfId="8679"/>
    <cellStyle name="Normal 6 10 5 2" xfId="20055"/>
    <cellStyle name="Normal 6 10 5 3" xfId="31431"/>
    <cellStyle name="Normal 6 10 6" xfId="10575"/>
    <cellStyle name="Normal 6 10 6 2" xfId="21951"/>
    <cellStyle name="Normal 6 10 6 3" xfId="33327"/>
    <cellStyle name="Normal 6 10 7" xfId="12471"/>
    <cellStyle name="Normal 6 10 8" xfId="23847"/>
    <cellStyle name="Normal 6 10 9" xfId="35223"/>
    <cellStyle name="Normal 6 11" xfId="1410"/>
    <cellStyle name="Normal 6 11 10" xfId="37435"/>
    <cellStyle name="Normal 6 11 2" xfId="3307"/>
    <cellStyle name="Normal 6 11 2 2" xfId="14683"/>
    <cellStyle name="Normal 6 11 2 3" xfId="26059"/>
    <cellStyle name="Normal 6 11 3" xfId="5203"/>
    <cellStyle name="Normal 6 11 3 2" xfId="16579"/>
    <cellStyle name="Normal 6 11 3 3" xfId="27955"/>
    <cellStyle name="Normal 6 11 4" xfId="7099"/>
    <cellStyle name="Normal 6 11 4 2" xfId="18475"/>
    <cellStyle name="Normal 6 11 4 3" xfId="29851"/>
    <cellStyle name="Normal 6 11 5" xfId="8995"/>
    <cellStyle name="Normal 6 11 5 2" xfId="20371"/>
    <cellStyle name="Normal 6 11 5 3" xfId="31747"/>
    <cellStyle name="Normal 6 11 6" xfId="10891"/>
    <cellStyle name="Normal 6 11 6 2" xfId="22267"/>
    <cellStyle name="Normal 6 11 6 3" xfId="33643"/>
    <cellStyle name="Normal 6 11 7" xfId="12787"/>
    <cellStyle name="Normal 6 11 8" xfId="24163"/>
    <cellStyle name="Normal 6 11 9" xfId="35539"/>
    <cellStyle name="Normal 6 12" xfId="1726"/>
    <cellStyle name="Normal 6 12 10" xfId="37751"/>
    <cellStyle name="Normal 6 12 2" xfId="3623"/>
    <cellStyle name="Normal 6 12 2 2" xfId="14999"/>
    <cellStyle name="Normal 6 12 2 3" xfId="26375"/>
    <cellStyle name="Normal 6 12 3" xfId="5519"/>
    <cellStyle name="Normal 6 12 3 2" xfId="16895"/>
    <cellStyle name="Normal 6 12 3 3" xfId="28271"/>
    <cellStyle name="Normal 6 12 4" xfId="7415"/>
    <cellStyle name="Normal 6 12 4 2" xfId="18791"/>
    <cellStyle name="Normal 6 12 4 3" xfId="30167"/>
    <cellStyle name="Normal 6 12 5" xfId="9311"/>
    <cellStyle name="Normal 6 12 5 2" xfId="20687"/>
    <cellStyle name="Normal 6 12 5 3" xfId="32063"/>
    <cellStyle name="Normal 6 12 6" xfId="11207"/>
    <cellStyle name="Normal 6 12 6 2" xfId="22583"/>
    <cellStyle name="Normal 6 12 6 3" xfId="33959"/>
    <cellStyle name="Normal 6 12 7" xfId="13103"/>
    <cellStyle name="Normal 6 12 8" xfId="24479"/>
    <cellStyle name="Normal 6 12 9" xfId="35855"/>
    <cellStyle name="Normal 6 13" xfId="2042"/>
    <cellStyle name="Normal 6 13 2" xfId="13419"/>
    <cellStyle name="Normal 6 13 3" xfId="24795"/>
    <cellStyle name="Normal 6 14" xfId="3939"/>
    <cellStyle name="Normal 6 14 2" xfId="15315"/>
    <cellStyle name="Normal 6 14 3" xfId="26691"/>
    <cellStyle name="Normal 6 15" xfId="5835"/>
    <cellStyle name="Normal 6 15 2" xfId="17211"/>
    <cellStyle name="Normal 6 15 3" xfId="28587"/>
    <cellStyle name="Normal 6 16" xfId="7731"/>
    <cellStyle name="Normal 6 16 2" xfId="19107"/>
    <cellStyle name="Normal 6 16 3" xfId="30483"/>
    <cellStyle name="Normal 6 17" xfId="9627"/>
    <cellStyle name="Normal 6 17 2" xfId="21003"/>
    <cellStyle name="Normal 6 17 3" xfId="32379"/>
    <cellStyle name="Normal 6 18" xfId="11523"/>
    <cellStyle name="Normal 6 19" xfId="22899"/>
    <cellStyle name="Normal 6 2" xfId="167"/>
    <cellStyle name="Normal 6 2 10" xfId="3961"/>
    <cellStyle name="Normal 6 2 10 2" xfId="15337"/>
    <cellStyle name="Normal 6 2 10 3" xfId="26713"/>
    <cellStyle name="Normal 6 2 11" xfId="5857"/>
    <cellStyle name="Normal 6 2 11 2" xfId="17233"/>
    <cellStyle name="Normal 6 2 11 3" xfId="28609"/>
    <cellStyle name="Normal 6 2 12" xfId="7753"/>
    <cellStyle name="Normal 6 2 12 2" xfId="19129"/>
    <cellStyle name="Normal 6 2 12 3" xfId="30505"/>
    <cellStyle name="Normal 6 2 13" xfId="9649"/>
    <cellStyle name="Normal 6 2 13 2" xfId="21025"/>
    <cellStyle name="Normal 6 2 13 3" xfId="32401"/>
    <cellStyle name="Normal 6 2 14" xfId="11545"/>
    <cellStyle name="Normal 6 2 15" xfId="22921"/>
    <cellStyle name="Normal 6 2 16" xfId="34297"/>
    <cellStyle name="Normal 6 2 17" xfId="36193"/>
    <cellStyle name="Normal 6 2 2" xfId="257"/>
    <cellStyle name="Normal 6 2 2 10" xfId="5947"/>
    <cellStyle name="Normal 6 2 2 10 2" xfId="17323"/>
    <cellStyle name="Normal 6 2 2 10 3" xfId="28699"/>
    <cellStyle name="Normal 6 2 2 11" xfId="7843"/>
    <cellStyle name="Normal 6 2 2 11 2" xfId="19219"/>
    <cellStyle name="Normal 6 2 2 11 3" xfId="30595"/>
    <cellStyle name="Normal 6 2 2 12" xfId="9739"/>
    <cellStyle name="Normal 6 2 2 12 2" xfId="21115"/>
    <cellStyle name="Normal 6 2 2 12 3" xfId="32491"/>
    <cellStyle name="Normal 6 2 2 13" xfId="11635"/>
    <cellStyle name="Normal 6 2 2 14" xfId="23011"/>
    <cellStyle name="Normal 6 2 2 15" xfId="34387"/>
    <cellStyle name="Normal 6 2 2 16" xfId="36283"/>
    <cellStyle name="Normal 6 2 2 2" xfId="415"/>
    <cellStyle name="Normal 6 2 2 2 10" xfId="8001"/>
    <cellStyle name="Normal 6 2 2 2 10 2" xfId="19377"/>
    <cellStyle name="Normal 6 2 2 2 10 3" xfId="30753"/>
    <cellStyle name="Normal 6 2 2 2 11" xfId="9897"/>
    <cellStyle name="Normal 6 2 2 2 11 2" xfId="21273"/>
    <cellStyle name="Normal 6 2 2 2 11 3" xfId="32649"/>
    <cellStyle name="Normal 6 2 2 2 12" xfId="11793"/>
    <cellStyle name="Normal 6 2 2 2 13" xfId="23169"/>
    <cellStyle name="Normal 6 2 2 2 14" xfId="34545"/>
    <cellStyle name="Normal 6 2 2 2 15" xfId="36441"/>
    <cellStyle name="Normal 6 2 2 2 2" xfId="732"/>
    <cellStyle name="Normal 6 2 2 2 2 10" xfId="36757"/>
    <cellStyle name="Normal 6 2 2 2 2 2" xfId="2629"/>
    <cellStyle name="Normal 6 2 2 2 2 2 2" xfId="14005"/>
    <cellStyle name="Normal 6 2 2 2 2 2 3" xfId="25381"/>
    <cellStyle name="Normal 6 2 2 2 2 3" xfId="4525"/>
    <cellStyle name="Normal 6 2 2 2 2 3 2" xfId="15901"/>
    <cellStyle name="Normal 6 2 2 2 2 3 3" xfId="27277"/>
    <cellStyle name="Normal 6 2 2 2 2 4" xfId="6421"/>
    <cellStyle name="Normal 6 2 2 2 2 4 2" xfId="17797"/>
    <cellStyle name="Normal 6 2 2 2 2 4 3" xfId="29173"/>
    <cellStyle name="Normal 6 2 2 2 2 5" xfId="8317"/>
    <cellStyle name="Normal 6 2 2 2 2 5 2" xfId="19693"/>
    <cellStyle name="Normal 6 2 2 2 2 5 3" xfId="31069"/>
    <cellStyle name="Normal 6 2 2 2 2 6" xfId="10213"/>
    <cellStyle name="Normal 6 2 2 2 2 6 2" xfId="21589"/>
    <cellStyle name="Normal 6 2 2 2 2 6 3" xfId="32965"/>
    <cellStyle name="Normal 6 2 2 2 2 7" xfId="12109"/>
    <cellStyle name="Normal 6 2 2 2 2 8" xfId="23485"/>
    <cellStyle name="Normal 6 2 2 2 2 9" xfId="34861"/>
    <cellStyle name="Normal 6 2 2 2 3" xfId="1048"/>
    <cellStyle name="Normal 6 2 2 2 3 10" xfId="37073"/>
    <cellStyle name="Normal 6 2 2 2 3 2" xfId="2945"/>
    <cellStyle name="Normal 6 2 2 2 3 2 2" xfId="14321"/>
    <cellStyle name="Normal 6 2 2 2 3 2 3" xfId="25697"/>
    <cellStyle name="Normal 6 2 2 2 3 3" xfId="4841"/>
    <cellStyle name="Normal 6 2 2 2 3 3 2" xfId="16217"/>
    <cellStyle name="Normal 6 2 2 2 3 3 3" xfId="27593"/>
    <cellStyle name="Normal 6 2 2 2 3 4" xfId="6737"/>
    <cellStyle name="Normal 6 2 2 2 3 4 2" xfId="18113"/>
    <cellStyle name="Normal 6 2 2 2 3 4 3" xfId="29489"/>
    <cellStyle name="Normal 6 2 2 2 3 5" xfId="8633"/>
    <cellStyle name="Normal 6 2 2 2 3 5 2" xfId="20009"/>
    <cellStyle name="Normal 6 2 2 2 3 5 3" xfId="31385"/>
    <cellStyle name="Normal 6 2 2 2 3 6" xfId="10529"/>
    <cellStyle name="Normal 6 2 2 2 3 6 2" xfId="21905"/>
    <cellStyle name="Normal 6 2 2 2 3 6 3" xfId="33281"/>
    <cellStyle name="Normal 6 2 2 2 3 7" xfId="12425"/>
    <cellStyle name="Normal 6 2 2 2 3 8" xfId="23801"/>
    <cellStyle name="Normal 6 2 2 2 3 9" xfId="35177"/>
    <cellStyle name="Normal 6 2 2 2 4" xfId="1364"/>
    <cellStyle name="Normal 6 2 2 2 4 10" xfId="37389"/>
    <cellStyle name="Normal 6 2 2 2 4 2" xfId="3261"/>
    <cellStyle name="Normal 6 2 2 2 4 2 2" xfId="14637"/>
    <cellStyle name="Normal 6 2 2 2 4 2 3" xfId="26013"/>
    <cellStyle name="Normal 6 2 2 2 4 3" xfId="5157"/>
    <cellStyle name="Normal 6 2 2 2 4 3 2" xfId="16533"/>
    <cellStyle name="Normal 6 2 2 2 4 3 3" xfId="27909"/>
    <cellStyle name="Normal 6 2 2 2 4 4" xfId="7053"/>
    <cellStyle name="Normal 6 2 2 2 4 4 2" xfId="18429"/>
    <cellStyle name="Normal 6 2 2 2 4 4 3" xfId="29805"/>
    <cellStyle name="Normal 6 2 2 2 4 5" xfId="8949"/>
    <cellStyle name="Normal 6 2 2 2 4 5 2" xfId="20325"/>
    <cellStyle name="Normal 6 2 2 2 4 5 3" xfId="31701"/>
    <cellStyle name="Normal 6 2 2 2 4 6" xfId="10845"/>
    <cellStyle name="Normal 6 2 2 2 4 6 2" xfId="22221"/>
    <cellStyle name="Normal 6 2 2 2 4 6 3" xfId="33597"/>
    <cellStyle name="Normal 6 2 2 2 4 7" xfId="12741"/>
    <cellStyle name="Normal 6 2 2 2 4 8" xfId="24117"/>
    <cellStyle name="Normal 6 2 2 2 4 9" xfId="35493"/>
    <cellStyle name="Normal 6 2 2 2 5" xfId="1680"/>
    <cellStyle name="Normal 6 2 2 2 5 10" xfId="37705"/>
    <cellStyle name="Normal 6 2 2 2 5 2" xfId="3577"/>
    <cellStyle name="Normal 6 2 2 2 5 2 2" xfId="14953"/>
    <cellStyle name="Normal 6 2 2 2 5 2 3" xfId="26329"/>
    <cellStyle name="Normal 6 2 2 2 5 3" xfId="5473"/>
    <cellStyle name="Normal 6 2 2 2 5 3 2" xfId="16849"/>
    <cellStyle name="Normal 6 2 2 2 5 3 3" xfId="28225"/>
    <cellStyle name="Normal 6 2 2 2 5 4" xfId="7369"/>
    <cellStyle name="Normal 6 2 2 2 5 4 2" xfId="18745"/>
    <cellStyle name="Normal 6 2 2 2 5 4 3" xfId="30121"/>
    <cellStyle name="Normal 6 2 2 2 5 5" xfId="9265"/>
    <cellStyle name="Normal 6 2 2 2 5 5 2" xfId="20641"/>
    <cellStyle name="Normal 6 2 2 2 5 5 3" xfId="32017"/>
    <cellStyle name="Normal 6 2 2 2 5 6" xfId="11161"/>
    <cellStyle name="Normal 6 2 2 2 5 6 2" xfId="22537"/>
    <cellStyle name="Normal 6 2 2 2 5 6 3" xfId="33913"/>
    <cellStyle name="Normal 6 2 2 2 5 7" xfId="13057"/>
    <cellStyle name="Normal 6 2 2 2 5 8" xfId="24433"/>
    <cellStyle name="Normal 6 2 2 2 5 9" xfId="35809"/>
    <cellStyle name="Normal 6 2 2 2 6" xfId="1996"/>
    <cellStyle name="Normal 6 2 2 2 6 10" xfId="38021"/>
    <cellStyle name="Normal 6 2 2 2 6 2" xfId="3893"/>
    <cellStyle name="Normal 6 2 2 2 6 2 2" xfId="15269"/>
    <cellStyle name="Normal 6 2 2 2 6 2 3" xfId="26645"/>
    <cellStyle name="Normal 6 2 2 2 6 3" xfId="5789"/>
    <cellStyle name="Normal 6 2 2 2 6 3 2" xfId="17165"/>
    <cellStyle name="Normal 6 2 2 2 6 3 3" xfId="28541"/>
    <cellStyle name="Normal 6 2 2 2 6 4" xfId="7685"/>
    <cellStyle name="Normal 6 2 2 2 6 4 2" xfId="19061"/>
    <cellStyle name="Normal 6 2 2 2 6 4 3" xfId="30437"/>
    <cellStyle name="Normal 6 2 2 2 6 5" xfId="9581"/>
    <cellStyle name="Normal 6 2 2 2 6 5 2" xfId="20957"/>
    <cellStyle name="Normal 6 2 2 2 6 5 3" xfId="32333"/>
    <cellStyle name="Normal 6 2 2 2 6 6" xfId="11477"/>
    <cellStyle name="Normal 6 2 2 2 6 6 2" xfId="22853"/>
    <cellStyle name="Normal 6 2 2 2 6 6 3" xfId="34229"/>
    <cellStyle name="Normal 6 2 2 2 6 7" xfId="13373"/>
    <cellStyle name="Normal 6 2 2 2 6 8" xfId="24749"/>
    <cellStyle name="Normal 6 2 2 2 6 9" xfId="36125"/>
    <cellStyle name="Normal 6 2 2 2 7" xfId="2312"/>
    <cellStyle name="Normal 6 2 2 2 7 2" xfId="13689"/>
    <cellStyle name="Normal 6 2 2 2 7 3" xfId="25065"/>
    <cellStyle name="Normal 6 2 2 2 8" xfId="4209"/>
    <cellStyle name="Normal 6 2 2 2 8 2" xfId="15585"/>
    <cellStyle name="Normal 6 2 2 2 8 3" xfId="26961"/>
    <cellStyle name="Normal 6 2 2 2 9" xfId="6105"/>
    <cellStyle name="Normal 6 2 2 2 9 2" xfId="17481"/>
    <cellStyle name="Normal 6 2 2 2 9 3" xfId="28857"/>
    <cellStyle name="Normal 6 2 2 3" xfId="574"/>
    <cellStyle name="Normal 6 2 2 3 10" xfId="36599"/>
    <cellStyle name="Normal 6 2 2 3 2" xfId="2471"/>
    <cellStyle name="Normal 6 2 2 3 2 2" xfId="13847"/>
    <cellStyle name="Normal 6 2 2 3 2 3" xfId="25223"/>
    <cellStyle name="Normal 6 2 2 3 3" xfId="4367"/>
    <cellStyle name="Normal 6 2 2 3 3 2" xfId="15743"/>
    <cellStyle name="Normal 6 2 2 3 3 3" xfId="27119"/>
    <cellStyle name="Normal 6 2 2 3 4" xfId="6263"/>
    <cellStyle name="Normal 6 2 2 3 4 2" xfId="17639"/>
    <cellStyle name="Normal 6 2 2 3 4 3" xfId="29015"/>
    <cellStyle name="Normal 6 2 2 3 5" xfId="8159"/>
    <cellStyle name="Normal 6 2 2 3 5 2" xfId="19535"/>
    <cellStyle name="Normal 6 2 2 3 5 3" xfId="30911"/>
    <cellStyle name="Normal 6 2 2 3 6" xfId="10055"/>
    <cellStyle name="Normal 6 2 2 3 6 2" xfId="21431"/>
    <cellStyle name="Normal 6 2 2 3 6 3" xfId="32807"/>
    <cellStyle name="Normal 6 2 2 3 7" xfId="11951"/>
    <cellStyle name="Normal 6 2 2 3 8" xfId="23327"/>
    <cellStyle name="Normal 6 2 2 3 9" xfId="34703"/>
    <cellStyle name="Normal 6 2 2 4" xfId="890"/>
    <cellStyle name="Normal 6 2 2 4 10" xfId="36915"/>
    <cellStyle name="Normal 6 2 2 4 2" xfId="2787"/>
    <cellStyle name="Normal 6 2 2 4 2 2" xfId="14163"/>
    <cellStyle name="Normal 6 2 2 4 2 3" xfId="25539"/>
    <cellStyle name="Normal 6 2 2 4 3" xfId="4683"/>
    <cellStyle name="Normal 6 2 2 4 3 2" xfId="16059"/>
    <cellStyle name="Normal 6 2 2 4 3 3" xfId="27435"/>
    <cellStyle name="Normal 6 2 2 4 4" xfId="6579"/>
    <cellStyle name="Normal 6 2 2 4 4 2" xfId="17955"/>
    <cellStyle name="Normal 6 2 2 4 4 3" xfId="29331"/>
    <cellStyle name="Normal 6 2 2 4 5" xfId="8475"/>
    <cellStyle name="Normal 6 2 2 4 5 2" xfId="19851"/>
    <cellStyle name="Normal 6 2 2 4 5 3" xfId="31227"/>
    <cellStyle name="Normal 6 2 2 4 6" xfId="10371"/>
    <cellStyle name="Normal 6 2 2 4 6 2" xfId="21747"/>
    <cellStyle name="Normal 6 2 2 4 6 3" xfId="33123"/>
    <cellStyle name="Normal 6 2 2 4 7" xfId="12267"/>
    <cellStyle name="Normal 6 2 2 4 8" xfId="23643"/>
    <cellStyle name="Normal 6 2 2 4 9" xfId="35019"/>
    <cellStyle name="Normal 6 2 2 5" xfId="1206"/>
    <cellStyle name="Normal 6 2 2 5 10" xfId="37231"/>
    <cellStyle name="Normal 6 2 2 5 2" xfId="3103"/>
    <cellStyle name="Normal 6 2 2 5 2 2" xfId="14479"/>
    <cellStyle name="Normal 6 2 2 5 2 3" xfId="25855"/>
    <cellStyle name="Normal 6 2 2 5 3" xfId="4999"/>
    <cellStyle name="Normal 6 2 2 5 3 2" xfId="16375"/>
    <cellStyle name="Normal 6 2 2 5 3 3" xfId="27751"/>
    <cellStyle name="Normal 6 2 2 5 4" xfId="6895"/>
    <cellStyle name="Normal 6 2 2 5 4 2" xfId="18271"/>
    <cellStyle name="Normal 6 2 2 5 4 3" xfId="29647"/>
    <cellStyle name="Normal 6 2 2 5 5" xfId="8791"/>
    <cellStyle name="Normal 6 2 2 5 5 2" xfId="20167"/>
    <cellStyle name="Normal 6 2 2 5 5 3" xfId="31543"/>
    <cellStyle name="Normal 6 2 2 5 6" xfId="10687"/>
    <cellStyle name="Normal 6 2 2 5 6 2" xfId="22063"/>
    <cellStyle name="Normal 6 2 2 5 6 3" xfId="33439"/>
    <cellStyle name="Normal 6 2 2 5 7" xfId="12583"/>
    <cellStyle name="Normal 6 2 2 5 8" xfId="23959"/>
    <cellStyle name="Normal 6 2 2 5 9" xfId="35335"/>
    <cellStyle name="Normal 6 2 2 6" xfId="1522"/>
    <cellStyle name="Normal 6 2 2 6 10" xfId="37547"/>
    <cellStyle name="Normal 6 2 2 6 2" xfId="3419"/>
    <cellStyle name="Normal 6 2 2 6 2 2" xfId="14795"/>
    <cellStyle name="Normal 6 2 2 6 2 3" xfId="26171"/>
    <cellStyle name="Normal 6 2 2 6 3" xfId="5315"/>
    <cellStyle name="Normal 6 2 2 6 3 2" xfId="16691"/>
    <cellStyle name="Normal 6 2 2 6 3 3" xfId="28067"/>
    <cellStyle name="Normal 6 2 2 6 4" xfId="7211"/>
    <cellStyle name="Normal 6 2 2 6 4 2" xfId="18587"/>
    <cellStyle name="Normal 6 2 2 6 4 3" xfId="29963"/>
    <cellStyle name="Normal 6 2 2 6 5" xfId="9107"/>
    <cellStyle name="Normal 6 2 2 6 5 2" xfId="20483"/>
    <cellStyle name="Normal 6 2 2 6 5 3" xfId="31859"/>
    <cellStyle name="Normal 6 2 2 6 6" xfId="11003"/>
    <cellStyle name="Normal 6 2 2 6 6 2" xfId="22379"/>
    <cellStyle name="Normal 6 2 2 6 6 3" xfId="33755"/>
    <cellStyle name="Normal 6 2 2 6 7" xfId="12899"/>
    <cellStyle name="Normal 6 2 2 6 8" xfId="24275"/>
    <cellStyle name="Normal 6 2 2 6 9" xfId="35651"/>
    <cellStyle name="Normal 6 2 2 7" xfId="1838"/>
    <cellStyle name="Normal 6 2 2 7 10" xfId="37863"/>
    <cellStyle name="Normal 6 2 2 7 2" xfId="3735"/>
    <cellStyle name="Normal 6 2 2 7 2 2" xfId="15111"/>
    <cellStyle name="Normal 6 2 2 7 2 3" xfId="26487"/>
    <cellStyle name="Normal 6 2 2 7 3" xfId="5631"/>
    <cellStyle name="Normal 6 2 2 7 3 2" xfId="17007"/>
    <cellStyle name="Normal 6 2 2 7 3 3" xfId="28383"/>
    <cellStyle name="Normal 6 2 2 7 4" xfId="7527"/>
    <cellStyle name="Normal 6 2 2 7 4 2" xfId="18903"/>
    <cellStyle name="Normal 6 2 2 7 4 3" xfId="30279"/>
    <cellStyle name="Normal 6 2 2 7 5" xfId="9423"/>
    <cellStyle name="Normal 6 2 2 7 5 2" xfId="20799"/>
    <cellStyle name="Normal 6 2 2 7 5 3" xfId="32175"/>
    <cellStyle name="Normal 6 2 2 7 6" xfId="11319"/>
    <cellStyle name="Normal 6 2 2 7 6 2" xfId="22695"/>
    <cellStyle name="Normal 6 2 2 7 6 3" xfId="34071"/>
    <cellStyle name="Normal 6 2 2 7 7" xfId="13215"/>
    <cellStyle name="Normal 6 2 2 7 8" xfId="24591"/>
    <cellStyle name="Normal 6 2 2 7 9" xfId="35967"/>
    <cellStyle name="Normal 6 2 2 8" xfId="2154"/>
    <cellStyle name="Normal 6 2 2 8 2" xfId="13531"/>
    <cellStyle name="Normal 6 2 2 8 3" xfId="24907"/>
    <cellStyle name="Normal 6 2 2 9" xfId="4051"/>
    <cellStyle name="Normal 6 2 2 9 2" xfId="15427"/>
    <cellStyle name="Normal 6 2 2 9 3" xfId="26803"/>
    <cellStyle name="Normal 6 2 3" xfId="325"/>
    <cellStyle name="Normal 6 2 3 10" xfId="7911"/>
    <cellStyle name="Normal 6 2 3 10 2" xfId="19287"/>
    <cellStyle name="Normal 6 2 3 10 3" xfId="30663"/>
    <cellStyle name="Normal 6 2 3 11" xfId="9807"/>
    <cellStyle name="Normal 6 2 3 11 2" xfId="21183"/>
    <cellStyle name="Normal 6 2 3 11 3" xfId="32559"/>
    <cellStyle name="Normal 6 2 3 12" xfId="11703"/>
    <cellStyle name="Normal 6 2 3 13" xfId="23079"/>
    <cellStyle name="Normal 6 2 3 14" xfId="34455"/>
    <cellStyle name="Normal 6 2 3 15" xfId="36351"/>
    <cellStyle name="Normal 6 2 3 2" xfId="642"/>
    <cellStyle name="Normal 6 2 3 2 10" xfId="36667"/>
    <cellStyle name="Normal 6 2 3 2 2" xfId="2539"/>
    <cellStyle name="Normal 6 2 3 2 2 2" xfId="13915"/>
    <cellStyle name="Normal 6 2 3 2 2 3" xfId="25291"/>
    <cellStyle name="Normal 6 2 3 2 3" xfId="4435"/>
    <cellStyle name="Normal 6 2 3 2 3 2" xfId="15811"/>
    <cellStyle name="Normal 6 2 3 2 3 3" xfId="27187"/>
    <cellStyle name="Normal 6 2 3 2 4" xfId="6331"/>
    <cellStyle name="Normal 6 2 3 2 4 2" xfId="17707"/>
    <cellStyle name="Normal 6 2 3 2 4 3" xfId="29083"/>
    <cellStyle name="Normal 6 2 3 2 5" xfId="8227"/>
    <cellStyle name="Normal 6 2 3 2 5 2" xfId="19603"/>
    <cellStyle name="Normal 6 2 3 2 5 3" xfId="30979"/>
    <cellStyle name="Normal 6 2 3 2 6" xfId="10123"/>
    <cellStyle name="Normal 6 2 3 2 6 2" xfId="21499"/>
    <cellStyle name="Normal 6 2 3 2 6 3" xfId="32875"/>
    <cellStyle name="Normal 6 2 3 2 7" xfId="12019"/>
    <cellStyle name="Normal 6 2 3 2 8" xfId="23395"/>
    <cellStyle name="Normal 6 2 3 2 9" xfId="34771"/>
    <cellStyle name="Normal 6 2 3 3" xfId="958"/>
    <cellStyle name="Normal 6 2 3 3 10" xfId="36983"/>
    <cellStyle name="Normal 6 2 3 3 2" xfId="2855"/>
    <cellStyle name="Normal 6 2 3 3 2 2" xfId="14231"/>
    <cellStyle name="Normal 6 2 3 3 2 3" xfId="25607"/>
    <cellStyle name="Normal 6 2 3 3 3" xfId="4751"/>
    <cellStyle name="Normal 6 2 3 3 3 2" xfId="16127"/>
    <cellStyle name="Normal 6 2 3 3 3 3" xfId="27503"/>
    <cellStyle name="Normal 6 2 3 3 4" xfId="6647"/>
    <cellStyle name="Normal 6 2 3 3 4 2" xfId="18023"/>
    <cellStyle name="Normal 6 2 3 3 4 3" xfId="29399"/>
    <cellStyle name="Normal 6 2 3 3 5" xfId="8543"/>
    <cellStyle name="Normal 6 2 3 3 5 2" xfId="19919"/>
    <cellStyle name="Normal 6 2 3 3 5 3" xfId="31295"/>
    <cellStyle name="Normal 6 2 3 3 6" xfId="10439"/>
    <cellStyle name="Normal 6 2 3 3 6 2" xfId="21815"/>
    <cellStyle name="Normal 6 2 3 3 6 3" xfId="33191"/>
    <cellStyle name="Normal 6 2 3 3 7" xfId="12335"/>
    <cellStyle name="Normal 6 2 3 3 8" xfId="23711"/>
    <cellStyle name="Normal 6 2 3 3 9" xfId="35087"/>
    <cellStyle name="Normal 6 2 3 4" xfId="1274"/>
    <cellStyle name="Normal 6 2 3 4 10" xfId="37299"/>
    <cellStyle name="Normal 6 2 3 4 2" xfId="3171"/>
    <cellStyle name="Normal 6 2 3 4 2 2" xfId="14547"/>
    <cellStyle name="Normal 6 2 3 4 2 3" xfId="25923"/>
    <cellStyle name="Normal 6 2 3 4 3" xfId="5067"/>
    <cellStyle name="Normal 6 2 3 4 3 2" xfId="16443"/>
    <cellStyle name="Normal 6 2 3 4 3 3" xfId="27819"/>
    <cellStyle name="Normal 6 2 3 4 4" xfId="6963"/>
    <cellStyle name="Normal 6 2 3 4 4 2" xfId="18339"/>
    <cellStyle name="Normal 6 2 3 4 4 3" xfId="29715"/>
    <cellStyle name="Normal 6 2 3 4 5" xfId="8859"/>
    <cellStyle name="Normal 6 2 3 4 5 2" xfId="20235"/>
    <cellStyle name="Normal 6 2 3 4 5 3" xfId="31611"/>
    <cellStyle name="Normal 6 2 3 4 6" xfId="10755"/>
    <cellStyle name="Normal 6 2 3 4 6 2" xfId="22131"/>
    <cellStyle name="Normal 6 2 3 4 6 3" xfId="33507"/>
    <cellStyle name="Normal 6 2 3 4 7" xfId="12651"/>
    <cellStyle name="Normal 6 2 3 4 8" xfId="24027"/>
    <cellStyle name="Normal 6 2 3 4 9" xfId="35403"/>
    <cellStyle name="Normal 6 2 3 5" xfId="1590"/>
    <cellStyle name="Normal 6 2 3 5 10" xfId="37615"/>
    <cellStyle name="Normal 6 2 3 5 2" xfId="3487"/>
    <cellStyle name="Normal 6 2 3 5 2 2" xfId="14863"/>
    <cellStyle name="Normal 6 2 3 5 2 3" xfId="26239"/>
    <cellStyle name="Normal 6 2 3 5 3" xfId="5383"/>
    <cellStyle name="Normal 6 2 3 5 3 2" xfId="16759"/>
    <cellStyle name="Normal 6 2 3 5 3 3" xfId="28135"/>
    <cellStyle name="Normal 6 2 3 5 4" xfId="7279"/>
    <cellStyle name="Normal 6 2 3 5 4 2" xfId="18655"/>
    <cellStyle name="Normal 6 2 3 5 4 3" xfId="30031"/>
    <cellStyle name="Normal 6 2 3 5 5" xfId="9175"/>
    <cellStyle name="Normal 6 2 3 5 5 2" xfId="20551"/>
    <cellStyle name="Normal 6 2 3 5 5 3" xfId="31927"/>
    <cellStyle name="Normal 6 2 3 5 6" xfId="11071"/>
    <cellStyle name="Normal 6 2 3 5 6 2" xfId="22447"/>
    <cellStyle name="Normal 6 2 3 5 6 3" xfId="33823"/>
    <cellStyle name="Normal 6 2 3 5 7" xfId="12967"/>
    <cellStyle name="Normal 6 2 3 5 8" xfId="24343"/>
    <cellStyle name="Normal 6 2 3 5 9" xfId="35719"/>
    <cellStyle name="Normal 6 2 3 6" xfId="1906"/>
    <cellStyle name="Normal 6 2 3 6 10" xfId="37931"/>
    <cellStyle name="Normal 6 2 3 6 2" xfId="3803"/>
    <cellStyle name="Normal 6 2 3 6 2 2" xfId="15179"/>
    <cellStyle name="Normal 6 2 3 6 2 3" xfId="26555"/>
    <cellStyle name="Normal 6 2 3 6 3" xfId="5699"/>
    <cellStyle name="Normal 6 2 3 6 3 2" xfId="17075"/>
    <cellStyle name="Normal 6 2 3 6 3 3" xfId="28451"/>
    <cellStyle name="Normal 6 2 3 6 4" xfId="7595"/>
    <cellStyle name="Normal 6 2 3 6 4 2" xfId="18971"/>
    <cellStyle name="Normal 6 2 3 6 4 3" xfId="30347"/>
    <cellStyle name="Normal 6 2 3 6 5" xfId="9491"/>
    <cellStyle name="Normal 6 2 3 6 5 2" xfId="20867"/>
    <cellStyle name="Normal 6 2 3 6 5 3" xfId="32243"/>
    <cellStyle name="Normal 6 2 3 6 6" xfId="11387"/>
    <cellStyle name="Normal 6 2 3 6 6 2" xfId="22763"/>
    <cellStyle name="Normal 6 2 3 6 6 3" xfId="34139"/>
    <cellStyle name="Normal 6 2 3 6 7" xfId="13283"/>
    <cellStyle name="Normal 6 2 3 6 8" xfId="24659"/>
    <cellStyle name="Normal 6 2 3 6 9" xfId="36035"/>
    <cellStyle name="Normal 6 2 3 7" xfId="2222"/>
    <cellStyle name="Normal 6 2 3 7 2" xfId="13599"/>
    <cellStyle name="Normal 6 2 3 7 3" xfId="24975"/>
    <cellStyle name="Normal 6 2 3 8" xfId="4119"/>
    <cellStyle name="Normal 6 2 3 8 2" xfId="15495"/>
    <cellStyle name="Normal 6 2 3 8 3" xfId="26871"/>
    <cellStyle name="Normal 6 2 3 9" xfId="6015"/>
    <cellStyle name="Normal 6 2 3 9 2" xfId="17391"/>
    <cellStyle name="Normal 6 2 3 9 3" xfId="28767"/>
    <cellStyle name="Normal 6 2 4" xfId="484"/>
    <cellStyle name="Normal 6 2 4 10" xfId="36509"/>
    <cellStyle name="Normal 6 2 4 2" xfId="2381"/>
    <cellStyle name="Normal 6 2 4 2 2" xfId="13757"/>
    <cellStyle name="Normal 6 2 4 2 3" xfId="25133"/>
    <cellStyle name="Normal 6 2 4 3" xfId="4277"/>
    <cellStyle name="Normal 6 2 4 3 2" xfId="15653"/>
    <cellStyle name="Normal 6 2 4 3 3" xfId="27029"/>
    <cellStyle name="Normal 6 2 4 4" xfId="6173"/>
    <cellStyle name="Normal 6 2 4 4 2" xfId="17549"/>
    <cellStyle name="Normal 6 2 4 4 3" xfId="28925"/>
    <cellStyle name="Normal 6 2 4 5" xfId="8069"/>
    <cellStyle name="Normal 6 2 4 5 2" xfId="19445"/>
    <cellStyle name="Normal 6 2 4 5 3" xfId="30821"/>
    <cellStyle name="Normal 6 2 4 6" xfId="9965"/>
    <cellStyle name="Normal 6 2 4 6 2" xfId="21341"/>
    <cellStyle name="Normal 6 2 4 6 3" xfId="32717"/>
    <cellStyle name="Normal 6 2 4 7" xfId="11861"/>
    <cellStyle name="Normal 6 2 4 8" xfId="23237"/>
    <cellStyle name="Normal 6 2 4 9" xfId="34613"/>
    <cellStyle name="Normal 6 2 5" xfId="800"/>
    <cellStyle name="Normal 6 2 5 10" xfId="36825"/>
    <cellStyle name="Normal 6 2 5 2" xfId="2697"/>
    <cellStyle name="Normal 6 2 5 2 2" xfId="14073"/>
    <cellStyle name="Normal 6 2 5 2 3" xfId="25449"/>
    <cellStyle name="Normal 6 2 5 3" xfId="4593"/>
    <cellStyle name="Normal 6 2 5 3 2" xfId="15969"/>
    <cellStyle name="Normal 6 2 5 3 3" xfId="27345"/>
    <cellStyle name="Normal 6 2 5 4" xfId="6489"/>
    <cellStyle name="Normal 6 2 5 4 2" xfId="17865"/>
    <cellStyle name="Normal 6 2 5 4 3" xfId="29241"/>
    <cellStyle name="Normal 6 2 5 5" xfId="8385"/>
    <cellStyle name="Normal 6 2 5 5 2" xfId="19761"/>
    <cellStyle name="Normal 6 2 5 5 3" xfId="31137"/>
    <cellStyle name="Normal 6 2 5 6" xfId="10281"/>
    <cellStyle name="Normal 6 2 5 6 2" xfId="21657"/>
    <cellStyle name="Normal 6 2 5 6 3" xfId="33033"/>
    <cellStyle name="Normal 6 2 5 7" xfId="12177"/>
    <cellStyle name="Normal 6 2 5 8" xfId="23553"/>
    <cellStyle name="Normal 6 2 5 9" xfId="34929"/>
    <cellStyle name="Normal 6 2 6" xfId="1116"/>
    <cellStyle name="Normal 6 2 6 10" xfId="37141"/>
    <cellStyle name="Normal 6 2 6 2" xfId="3013"/>
    <cellStyle name="Normal 6 2 6 2 2" xfId="14389"/>
    <cellStyle name="Normal 6 2 6 2 3" xfId="25765"/>
    <cellStyle name="Normal 6 2 6 3" xfId="4909"/>
    <cellStyle name="Normal 6 2 6 3 2" xfId="16285"/>
    <cellStyle name="Normal 6 2 6 3 3" xfId="27661"/>
    <cellStyle name="Normal 6 2 6 4" xfId="6805"/>
    <cellStyle name="Normal 6 2 6 4 2" xfId="18181"/>
    <cellStyle name="Normal 6 2 6 4 3" xfId="29557"/>
    <cellStyle name="Normal 6 2 6 5" xfId="8701"/>
    <cellStyle name="Normal 6 2 6 5 2" xfId="20077"/>
    <cellStyle name="Normal 6 2 6 5 3" xfId="31453"/>
    <cellStyle name="Normal 6 2 6 6" xfId="10597"/>
    <cellStyle name="Normal 6 2 6 6 2" xfId="21973"/>
    <cellStyle name="Normal 6 2 6 6 3" xfId="33349"/>
    <cellStyle name="Normal 6 2 6 7" xfId="12493"/>
    <cellStyle name="Normal 6 2 6 8" xfId="23869"/>
    <cellStyle name="Normal 6 2 6 9" xfId="35245"/>
    <cellStyle name="Normal 6 2 7" xfId="1432"/>
    <cellStyle name="Normal 6 2 7 10" xfId="37457"/>
    <cellStyle name="Normal 6 2 7 2" xfId="3329"/>
    <cellStyle name="Normal 6 2 7 2 2" xfId="14705"/>
    <cellStyle name="Normal 6 2 7 2 3" xfId="26081"/>
    <cellStyle name="Normal 6 2 7 3" xfId="5225"/>
    <cellStyle name="Normal 6 2 7 3 2" xfId="16601"/>
    <cellStyle name="Normal 6 2 7 3 3" xfId="27977"/>
    <cellStyle name="Normal 6 2 7 4" xfId="7121"/>
    <cellStyle name="Normal 6 2 7 4 2" xfId="18497"/>
    <cellStyle name="Normal 6 2 7 4 3" xfId="29873"/>
    <cellStyle name="Normal 6 2 7 5" xfId="9017"/>
    <cellStyle name="Normal 6 2 7 5 2" xfId="20393"/>
    <cellStyle name="Normal 6 2 7 5 3" xfId="31769"/>
    <cellStyle name="Normal 6 2 7 6" xfId="10913"/>
    <cellStyle name="Normal 6 2 7 6 2" xfId="22289"/>
    <cellStyle name="Normal 6 2 7 6 3" xfId="33665"/>
    <cellStyle name="Normal 6 2 7 7" xfId="12809"/>
    <cellStyle name="Normal 6 2 7 8" xfId="24185"/>
    <cellStyle name="Normal 6 2 7 9" xfId="35561"/>
    <cellStyle name="Normal 6 2 8" xfId="1748"/>
    <cellStyle name="Normal 6 2 8 10" xfId="37773"/>
    <cellStyle name="Normal 6 2 8 2" xfId="3645"/>
    <cellStyle name="Normal 6 2 8 2 2" xfId="15021"/>
    <cellStyle name="Normal 6 2 8 2 3" xfId="26397"/>
    <cellStyle name="Normal 6 2 8 3" xfId="5541"/>
    <cellStyle name="Normal 6 2 8 3 2" xfId="16917"/>
    <cellStyle name="Normal 6 2 8 3 3" xfId="28293"/>
    <cellStyle name="Normal 6 2 8 4" xfId="7437"/>
    <cellStyle name="Normal 6 2 8 4 2" xfId="18813"/>
    <cellStyle name="Normal 6 2 8 4 3" xfId="30189"/>
    <cellStyle name="Normal 6 2 8 5" xfId="9333"/>
    <cellStyle name="Normal 6 2 8 5 2" xfId="20709"/>
    <cellStyle name="Normal 6 2 8 5 3" xfId="32085"/>
    <cellStyle name="Normal 6 2 8 6" xfId="11229"/>
    <cellStyle name="Normal 6 2 8 6 2" xfId="22605"/>
    <cellStyle name="Normal 6 2 8 6 3" xfId="33981"/>
    <cellStyle name="Normal 6 2 8 7" xfId="13125"/>
    <cellStyle name="Normal 6 2 8 8" xfId="24501"/>
    <cellStyle name="Normal 6 2 8 9" xfId="35877"/>
    <cellStyle name="Normal 6 2 9" xfId="2064"/>
    <cellStyle name="Normal 6 2 9 2" xfId="13441"/>
    <cellStyle name="Normal 6 2 9 3" xfId="24817"/>
    <cellStyle name="Normal 6 20" xfId="34275"/>
    <cellStyle name="Normal 6 21" xfId="36171"/>
    <cellStyle name="Normal 6 3" xfId="174"/>
    <cellStyle name="Normal 6 3 10" xfId="3968"/>
    <cellStyle name="Normal 6 3 10 2" xfId="15344"/>
    <cellStyle name="Normal 6 3 10 3" xfId="26720"/>
    <cellStyle name="Normal 6 3 11" xfId="5864"/>
    <cellStyle name="Normal 6 3 11 2" xfId="17240"/>
    <cellStyle name="Normal 6 3 11 3" xfId="28616"/>
    <cellStyle name="Normal 6 3 12" xfId="7760"/>
    <cellStyle name="Normal 6 3 12 2" xfId="19136"/>
    <cellStyle name="Normal 6 3 12 3" xfId="30512"/>
    <cellStyle name="Normal 6 3 13" xfId="9656"/>
    <cellStyle name="Normal 6 3 13 2" xfId="21032"/>
    <cellStyle name="Normal 6 3 13 3" xfId="32408"/>
    <cellStyle name="Normal 6 3 14" xfId="11552"/>
    <cellStyle name="Normal 6 3 15" xfId="22928"/>
    <cellStyle name="Normal 6 3 16" xfId="34304"/>
    <cellStyle name="Normal 6 3 17" xfId="36200"/>
    <cellStyle name="Normal 6 3 2" xfId="264"/>
    <cellStyle name="Normal 6 3 2 10" xfId="5954"/>
    <cellStyle name="Normal 6 3 2 10 2" xfId="17330"/>
    <cellStyle name="Normal 6 3 2 10 3" xfId="28706"/>
    <cellStyle name="Normal 6 3 2 11" xfId="7850"/>
    <cellStyle name="Normal 6 3 2 11 2" xfId="19226"/>
    <cellStyle name="Normal 6 3 2 11 3" xfId="30602"/>
    <cellStyle name="Normal 6 3 2 12" xfId="9746"/>
    <cellStyle name="Normal 6 3 2 12 2" xfId="21122"/>
    <cellStyle name="Normal 6 3 2 12 3" xfId="32498"/>
    <cellStyle name="Normal 6 3 2 13" xfId="11642"/>
    <cellStyle name="Normal 6 3 2 14" xfId="23018"/>
    <cellStyle name="Normal 6 3 2 15" xfId="34394"/>
    <cellStyle name="Normal 6 3 2 16" xfId="36290"/>
    <cellStyle name="Normal 6 3 2 2" xfId="422"/>
    <cellStyle name="Normal 6 3 2 2 10" xfId="8008"/>
    <cellStyle name="Normal 6 3 2 2 10 2" xfId="19384"/>
    <cellStyle name="Normal 6 3 2 2 10 3" xfId="30760"/>
    <cellStyle name="Normal 6 3 2 2 11" xfId="9904"/>
    <cellStyle name="Normal 6 3 2 2 11 2" xfId="21280"/>
    <cellStyle name="Normal 6 3 2 2 11 3" xfId="32656"/>
    <cellStyle name="Normal 6 3 2 2 12" xfId="11800"/>
    <cellStyle name="Normal 6 3 2 2 13" xfId="23176"/>
    <cellStyle name="Normal 6 3 2 2 14" xfId="34552"/>
    <cellStyle name="Normal 6 3 2 2 15" xfId="36448"/>
    <cellStyle name="Normal 6 3 2 2 2" xfId="739"/>
    <cellStyle name="Normal 6 3 2 2 2 10" xfId="36764"/>
    <cellStyle name="Normal 6 3 2 2 2 2" xfId="2636"/>
    <cellStyle name="Normal 6 3 2 2 2 2 2" xfId="14012"/>
    <cellStyle name="Normal 6 3 2 2 2 2 3" xfId="25388"/>
    <cellStyle name="Normal 6 3 2 2 2 3" xfId="4532"/>
    <cellStyle name="Normal 6 3 2 2 2 3 2" xfId="15908"/>
    <cellStyle name="Normal 6 3 2 2 2 3 3" xfId="27284"/>
    <cellStyle name="Normal 6 3 2 2 2 4" xfId="6428"/>
    <cellStyle name="Normal 6 3 2 2 2 4 2" xfId="17804"/>
    <cellStyle name="Normal 6 3 2 2 2 4 3" xfId="29180"/>
    <cellStyle name="Normal 6 3 2 2 2 5" xfId="8324"/>
    <cellStyle name="Normal 6 3 2 2 2 5 2" xfId="19700"/>
    <cellStyle name="Normal 6 3 2 2 2 5 3" xfId="31076"/>
    <cellStyle name="Normal 6 3 2 2 2 6" xfId="10220"/>
    <cellStyle name="Normal 6 3 2 2 2 6 2" xfId="21596"/>
    <cellStyle name="Normal 6 3 2 2 2 6 3" xfId="32972"/>
    <cellStyle name="Normal 6 3 2 2 2 7" xfId="12116"/>
    <cellStyle name="Normal 6 3 2 2 2 8" xfId="23492"/>
    <cellStyle name="Normal 6 3 2 2 2 9" xfId="34868"/>
    <cellStyle name="Normal 6 3 2 2 3" xfId="1055"/>
    <cellStyle name="Normal 6 3 2 2 3 10" xfId="37080"/>
    <cellStyle name="Normal 6 3 2 2 3 2" xfId="2952"/>
    <cellStyle name="Normal 6 3 2 2 3 2 2" xfId="14328"/>
    <cellStyle name="Normal 6 3 2 2 3 2 3" xfId="25704"/>
    <cellStyle name="Normal 6 3 2 2 3 3" xfId="4848"/>
    <cellStyle name="Normal 6 3 2 2 3 3 2" xfId="16224"/>
    <cellStyle name="Normal 6 3 2 2 3 3 3" xfId="27600"/>
    <cellStyle name="Normal 6 3 2 2 3 4" xfId="6744"/>
    <cellStyle name="Normal 6 3 2 2 3 4 2" xfId="18120"/>
    <cellStyle name="Normal 6 3 2 2 3 4 3" xfId="29496"/>
    <cellStyle name="Normal 6 3 2 2 3 5" xfId="8640"/>
    <cellStyle name="Normal 6 3 2 2 3 5 2" xfId="20016"/>
    <cellStyle name="Normal 6 3 2 2 3 5 3" xfId="31392"/>
    <cellStyle name="Normal 6 3 2 2 3 6" xfId="10536"/>
    <cellStyle name="Normal 6 3 2 2 3 6 2" xfId="21912"/>
    <cellStyle name="Normal 6 3 2 2 3 6 3" xfId="33288"/>
    <cellStyle name="Normal 6 3 2 2 3 7" xfId="12432"/>
    <cellStyle name="Normal 6 3 2 2 3 8" xfId="23808"/>
    <cellStyle name="Normal 6 3 2 2 3 9" xfId="35184"/>
    <cellStyle name="Normal 6 3 2 2 4" xfId="1371"/>
    <cellStyle name="Normal 6 3 2 2 4 10" xfId="37396"/>
    <cellStyle name="Normal 6 3 2 2 4 2" xfId="3268"/>
    <cellStyle name="Normal 6 3 2 2 4 2 2" xfId="14644"/>
    <cellStyle name="Normal 6 3 2 2 4 2 3" xfId="26020"/>
    <cellStyle name="Normal 6 3 2 2 4 3" xfId="5164"/>
    <cellStyle name="Normal 6 3 2 2 4 3 2" xfId="16540"/>
    <cellStyle name="Normal 6 3 2 2 4 3 3" xfId="27916"/>
    <cellStyle name="Normal 6 3 2 2 4 4" xfId="7060"/>
    <cellStyle name="Normal 6 3 2 2 4 4 2" xfId="18436"/>
    <cellStyle name="Normal 6 3 2 2 4 4 3" xfId="29812"/>
    <cellStyle name="Normal 6 3 2 2 4 5" xfId="8956"/>
    <cellStyle name="Normal 6 3 2 2 4 5 2" xfId="20332"/>
    <cellStyle name="Normal 6 3 2 2 4 5 3" xfId="31708"/>
    <cellStyle name="Normal 6 3 2 2 4 6" xfId="10852"/>
    <cellStyle name="Normal 6 3 2 2 4 6 2" xfId="22228"/>
    <cellStyle name="Normal 6 3 2 2 4 6 3" xfId="33604"/>
    <cellStyle name="Normal 6 3 2 2 4 7" xfId="12748"/>
    <cellStyle name="Normal 6 3 2 2 4 8" xfId="24124"/>
    <cellStyle name="Normal 6 3 2 2 4 9" xfId="35500"/>
    <cellStyle name="Normal 6 3 2 2 5" xfId="1687"/>
    <cellStyle name="Normal 6 3 2 2 5 10" xfId="37712"/>
    <cellStyle name="Normal 6 3 2 2 5 2" xfId="3584"/>
    <cellStyle name="Normal 6 3 2 2 5 2 2" xfId="14960"/>
    <cellStyle name="Normal 6 3 2 2 5 2 3" xfId="26336"/>
    <cellStyle name="Normal 6 3 2 2 5 3" xfId="5480"/>
    <cellStyle name="Normal 6 3 2 2 5 3 2" xfId="16856"/>
    <cellStyle name="Normal 6 3 2 2 5 3 3" xfId="28232"/>
    <cellStyle name="Normal 6 3 2 2 5 4" xfId="7376"/>
    <cellStyle name="Normal 6 3 2 2 5 4 2" xfId="18752"/>
    <cellStyle name="Normal 6 3 2 2 5 4 3" xfId="30128"/>
    <cellStyle name="Normal 6 3 2 2 5 5" xfId="9272"/>
    <cellStyle name="Normal 6 3 2 2 5 5 2" xfId="20648"/>
    <cellStyle name="Normal 6 3 2 2 5 5 3" xfId="32024"/>
    <cellStyle name="Normal 6 3 2 2 5 6" xfId="11168"/>
    <cellStyle name="Normal 6 3 2 2 5 6 2" xfId="22544"/>
    <cellStyle name="Normal 6 3 2 2 5 6 3" xfId="33920"/>
    <cellStyle name="Normal 6 3 2 2 5 7" xfId="13064"/>
    <cellStyle name="Normal 6 3 2 2 5 8" xfId="24440"/>
    <cellStyle name="Normal 6 3 2 2 5 9" xfId="35816"/>
    <cellStyle name="Normal 6 3 2 2 6" xfId="2003"/>
    <cellStyle name="Normal 6 3 2 2 6 10" xfId="38028"/>
    <cellStyle name="Normal 6 3 2 2 6 2" xfId="3900"/>
    <cellStyle name="Normal 6 3 2 2 6 2 2" xfId="15276"/>
    <cellStyle name="Normal 6 3 2 2 6 2 3" xfId="26652"/>
    <cellStyle name="Normal 6 3 2 2 6 3" xfId="5796"/>
    <cellStyle name="Normal 6 3 2 2 6 3 2" xfId="17172"/>
    <cellStyle name="Normal 6 3 2 2 6 3 3" xfId="28548"/>
    <cellStyle name="Normal 6 3 2 2 6 4" xfId="7692"/>
    <cellStyle name="Normal 6 3 2 2 6 4 2" xfId="19068"/>
    <cellStyle name="Normal 6 3 2 2 6 4 3" xfId="30444"/>
    <cellStyle name="Normal 6 3 2 2 6 5" xfId="9588"/>
    <cellStyle name="Normal 6 3 2 2 6 5 2" xfId="20964"/>
    <cellStyle name="Normal 6 3 2 2 6 5 3" xfId="32340"/>
    <cellStyle name="Normal 6 3 2 2 6 6" xfId="11484"/>
    <cellStyle name="Normal 6 3 2 2 6 6 2" xfId="22860"/>
    <cellStyle name="Normal 6 3 2 2 6 6 3" xfId="34236"/>
    <cellStyle name="Normal 6 3 2 2 6 7" xfId="13380"/>
    <cellStyle name="Normal 6 3 2 2 6 8" xfId="24756"/>
    <cellStyle name="Normal 6 3 2 2 6 9" xfId="36132"/>
    <cellStyle name="Normal 6 3 2 2 7" xfId="2319"/>
    <cellStyle name="Normal 6 3 2 2 7 2" xfId="13696"/>
    <cellStyle name="Normal 6 3 2 2 7 3" xfId="25072"/>
    <cellStyle name="Normal 6 3 2 2 8" xfId="4216"/>
    <cellStyle name="Normal 6 3 2 2 8 2" xfId="15592"/>
    <cellStyle name="Normal 6 3 2 2 8 3" xfId="26968"/>
    <cellStyle name="Normal 6 3 2 2 9" xfId="6112"/>
    <cellStyle name="Normal 6 3 2 2 9 2" xfId="17488"/>
    <cellStyle name="Normal 6 3 2 2 9 3" xfId="28864"/>
    <cellStyle name="Normal 6 3 2 3" xfId="581"/>
    <cellStyle name="Normal 6 3 2 3 10" xfId="36606"/>
    <cellStyle name="Normal 6 3 2 3 2" xfId="2478"/>
    <cellStyle name="Normal 6 3 2 3 2 2" xfId="13854"/>
    <cellStyle name="Normal 6 3 2 3 2 3" xfId="25230"/>
    <cellStyle name="Normal 6 3 2 3 3" xfId="4374"/>
    <cellStyle name="Normal 6 3 2 3 3 2" xfId="15750"/>
    <cellStyle name="Normal 6 3 2 3 3 3" xfId="27126"/>
    <cellStyle name="Normal 6 3 2 3 4" xfId="6270"/>
    <cellStyle name="Normal 6 3 2 3 4 2" xfId="17646"/>
    <cellStyle name="Normal 6 3 2 3 4 3" xfId="29022"/>
    <cellStyle name="Normal 6 3 2 3 5" xfId="8166"/>
    <cellStyle name="Normal 6 3 2 3 5 2" xfId="19542"/>
    <cellStyle name="Normal 6 3 2 3 5 3" xfId="30918"/>
    <cellStyle name="Normal 6 3 2 3 6" xfId="10062"/>
    <cellStyle name="Normal 6 3 2 3 6 2" xfId="21438"/>
    <cellStyle name="Normal 6 3 2 3 6 3" xfId="32814"/>
    <cellStyle name="Normal 6 3 2 3 7" xfId="11958"/>
    <cellStyle name="Normal 6 3 2 3 8" xfId="23334"/>
    <cellStyle name="Normal 6 3 2 3 9" xfId="34710"/>
    <cellStyle name="Normal 6 3 2 4" xfId="897"/>
    <cellStyle name="Normal 6 3 2 4 10" xfId="36922"/>
    <cellStyle name="Normal 6 3 2 4 2" xfId="2794"/>
    <cellStyle name="Normal 6 3 2 4 2 2" xfId="14170"/>
    <cellStyle name="Normal 6 3 2 4 2 3" xfId="25546"/>
    <cellStyle name="Normal 6 3 2 4 3" xfId="4690"/>
    <cellStyle name="Normal 6 3 2 4 3 2" xfId="16066"/>
    <cellStyle name="Normal 6 3 2 4 3 3" xfId="27442"/>
    <cellStyle name="Normal 6 3 2 4 4" xfId="6586"/>
    <cellStyle name="Normal 6 3 2 4 4 2" xfId="17962"/>
    <cellStyle name="Normal 6 3 2 4 4 3" xfId="29338"/>
    <cellStyle name="Normal 6 3 2 4 5" xfId="8482"/>
    <cellStyle name="Normal 6 3 2 4 5 2" xfId="19858"/>
    <cellStyle name="Normal 6 3 2 4 5 3" xfId="31234"/>
    <cellStyle name="Normal 6 3 2 4 6" xfId="10378"/>
    <cellStyle name="Normal 6 3 2 4 6 2" xfId="21754"/>
    <cellStyle name="Normal 6 3 2 4 6 3" xfId="33130"/>
    <cellStyle name="Normal 6 3 2 4 7" xfId="12274"/>
    <cellStyle name="Normal 6 3 2 4 8" xfId="23650"/>
    <cellStyle name="Normal 6 3 2 4 9" xfId="35026"/>
    <cellStyle name="Normal 6 3 2 5" xfId="1213"/>
    <cellStyle name="Normal 6 3 2 5 10" xfId="37238"/>
    <cellStyle name="Normal 6 3 2 5 2" xfId="3110"/>
    <cellStyle name="Normal 6 3 2 5 2 2" xfId="14486"/>
    <cellStyle name="Normal 6 3 2 5 2 3" xfId="25862"/>
    <cellStyle name="Normal 6 3 2 5 3" xfId="5006"/>
    <cellStyle name="Normal 6 3 2 5 3 2" xfId="16382"/>
    <cellStyle name="Normal 6 3 2 5 3 3" xfId="27758"/>
    <cellStyle name="Normal 6 3 2 5 4" xfId="6902"/>
    <cellStyle name="Normal 6 3 2 5 4 2" xfId="18278"/>
    <cellStyle name="Normal 6 3 2 5 4 3" xfId="29654"/>
    <cellStyle name="Normal 6 3 2 5 5" xfId="8798"/>
    <cellStyle name="Normal 6 3 2 5 5 2" xfId="20174"/>
    <cellStyle name="Normal 6 3 2 5 5 3" xfId="31550"/>
    <cellStyle name="Normal 6 3 2 5 6" xfId="10694"/>
    <cellStyle name="Normal 6 3 2 5 6 2" xfId="22070"/>
    <cellStyle name="Normal 6 3 2 5 6 3" xfId="33446"/>
    <cellStyle name="Normal 6 3 2 5 7" xfId="12590"/>
    <cellStyle name="Normal 6 3 2 5 8" xfId="23966"/>
    <cellStyle name="Normal 6 3 2 5 9" xfId="35342"/>
    <cellStyle name="Normal 6 3 2 6" xfId="1529"/>
    <cellStyle name="Normal 6 3 2 6 10" xfId="37554"/>
    <cellStyle name="Normal 6 3 2 6 2" xfId="3426"/>
    <cellStyle name="Normal 6 3 2 6 2 2" xfId="14802"/>
    <cellStyle name="Normal 6 3 2 6 2 3" xfId="26178"/>
    <cellStyle name="Normal 6 3 2 6 3" xfId="5322"/>
    <cellStyle name="Normal 6 3 2 6 3 2" xfId="16698"/>
    <cellStyle name="Normal 6 3 2 6 3 3" xfId="28074"/>
    <cellStyle name="Normal 6 3 2 6 4" xfId="7218"/>
    <cellStyle name="Normal 6 3 2 6 4 2" xfId="18594"/>
    <cellStyle name="Normal 6 3 2 6 4 3" xfId="29970"/>
    <cellStyle name="Normal 6 3 2 6 5" xfId="9114"/>
    <cellStyle name="Normal 6 3 2 6 5 2" xfId="20490"/>
    <cellStyle name="Normal 6 3 2 6 5 3" xfId="31866"/>
    <cellStyle name="Normal 6 3 2 6 6" xfId="11010"/>
    <cellStyle name="Normal 6 3 2 6 6 2" xfId="22386"/>
    <cellStyle name="Normal 6 3 2 6 6 3" xfId="33762"/>
    <cellStyle name="Normal 6 3 2 6 7" xfId="12906"/>
    <cellStyle name="Normal 6 3 2 6 8" xfId="24282"/>
    <cellStyle name="Normal 6 3 2 6 9" xfId="35658"/>
    <cellStyle name="Normal 6 3 2 7" xfId="1845"/>
    <cellStyle name="Normal 6 3 2 7 10" xfId="37870"/>
    <cellStyle name="Normal 6 3 2 7 2" xfId="3742"/>
    <cellStyle name="Normal 6 3 2 7 2 2" xfId="15118"/>
    <cellStyle name="Normal 6 3 2 7 2 3" xfId="26494"/>
    <cellStyle name="Normal 6 3 2 7 3" xfId="5638"/>
    <cellStyle name="Normal 6 3 2 7 3 2" xfId="17014"/>
    <cellStyle name="Normal 6 3 2 7 3 3" xfId="28390"/>
    <cellStyle name="Normal 6 3 2 7 4" xfId="7534"/>
    <cellStyle name="Normal 6 3 2 7 4 2" xfId="18910"/>
    <cellStyle name="Normal 6 3 2 7 4 3" xfId="30286"/>
    <cellStyle name="Normal 6 3 2 7 5" xfId="9430"/>
    <cellStyle name="Normal 6 3 2 7 5 2" xfId="20806"/>
    <cellStyle name="Normal 6 3 2 7 5 3" xfId="32182"/>
    <cellStyle name="Normal 6 3 2 7 6" xfId="11326"/>
    <cellStyle name="Normal 6 3 2 7 6 2" xfId="22702"/>
    <cellStyle name="Normal 6 3 2 7 6 3" xfId="34078"/>
    <cellStyle name="Normal 6 3 2 7 7" xfId="13222"/>
    <cellStyle name="Normal 6 3 2 7 8" xfId="24598"/>
    <cellStyle name="Normal 6 3 2 7 9" xfId="35974"/>
    <cellStyle name="Normal 6 3 2 8" xfId="2161"/>
    <cellStyle name="Normal 6 3 2 8 2" xfId="13538"/>
    <cellStyle name="Normal 6 3 2 8 3" xfId="24914"/>
    <cellStyle name="Normal 6 3 2 9" xfId="4058"/>
    <cellStyle name="Normal 6 3 2 9 2" xfId="15434"/>
    <cellStyle name="Normal 6 3 2 9 3" xfId="26810"/>
    <cellStyle name="Normal 6 3 3" xfId="332"/>
    <cellStyle name="Normal 6 3 3 10" xfId="7918"/>
    <cellStyle name="Normal 6 3 3 10 2" xfId="19294"/>
    <cellStyle name="Normal 6 3 3 10 3" xfId="30670"/>
    <cellStyle name="Normal 6 3 3 11" xfId="9814"/>
    <cellStyle name="Normal 6 3 3 11 2" xfId="21190"/>
    <cellStyle name="Normal 6 3 3 11 3" xfId="32566"/>
    <cellStyle name="Normal 6 3 3 12" xfId="11710"/>
    <cellStyle name="Normal 6 3 3 13" xfId="23086"/>
    <cellStyle name="Normal 6 3 3 14" xfId="34462"/>
    <cellStyle name="Normal 6 3 3 15" xfId="36358"/>
    <cellStyle name="Normal 6 3 3 2" xfId="649"/>
    <cellStyle name="Normal 6 3 3 2 10" xfId="36674"/>
    <cellStyle name="Normal 6 3 3 2 2" xfId="2546"/>
    <cellStyle name="Normal 6 3 3 2 2 2" xfId="13922"/>
    <cellStyle name="Normal 6 3 3 2 2 3" xfId="25298"/>
    <cellStyle name="Normal 6 3 3 2 3" xfId="4442"/>
    <cellStyle name="Normal 6 3 3 2 3 2" xfId="15818"/>
    <cellStyle name="Normal 6 3 3 2 3 3" xfId="27194"/>
    <cellStyle name="Normal 6 3 3 2 4" xfId="6338"/>
    <cellStyle name="Normal 6 3 3 2 4 2" xfId="17714"/>
    <cellStyle name="Normal 6 3 3 2 4 3" xfId="29090"/>
    <cellStyle name="Normal 6 3 3 2 5" xfId="8234"/>
    <cellStyle name="Normal 6 3 3 2 5 2" xfId="19610"/>
    <cellStyle name="Normal 6 3 3 2 5 3" xfId="30986"/>
    <cellStyle name="Normal 6 3 3 2 6" xfId="10130"/>
    <cellStyle name="Normal 6 3 3 2 6 2" xfId="21506"/>
    <cellStyle name="Normal 6 3 3 2 6 3" xfId="32882"/>
    <cellStyle name="Normal 6 3 3 2 7" xfId="12026"/>
    <cellStyle name="Normal 6 3 3 2 8" xfId="23402"/>
    <cellStyle name="Normal 6 3 3 2 9" xfId="34778"/>
    <cellStyle name="Normal 6 3 3 3" xfId="965"/>
    <cellStyle name="Normal 6 3 3 3 10" xfId="36990"/>
    <cellStyle name="Normal 6 3 3 3 2" xfId="2862"/>
    <cellStyle name="Normal 6 3 3 3 2 2" xfId="14238"/>
    <cellStyle name="Normal 6 3 3 3 2 3" xfId="25614"/>
    <cellStyle name="Normal 6 3 3 3 3" xfId="4758"/>
    <cellStyle name="Normal 6 3 3 3 3 2" xfId="16134"/>
    <cellStyle name="Normal 6 3 3 3 3 3" xfId="27510"/>
    <cellStyle name="Normal 6 3 3 3 4" xfId="6654"/>
    <cellStyle name="Normal 6 3 3 3 4 2" xfId="18030"/>
    <cellStyle name="Normal 6 3 3 3 4 3" xfId="29406"/>
    <cellStyle name="Normal 6 3 3 3 5" xfId="8550"/>
    <cellStyle name="Normal 6 3 3 3 5 2" xfId="19926"/>
    <cellStyle name="Normal 6 3 3 3 5 3" xfId="31302"/>
    <cellStyle name="Normal 6 3 3 3 6" xfId="10446"/>
    <cellStyle name="Normal 6 3 3 3 6 2" xfId="21822"/>
    <cellStyle name="Normal 6 3 3 3 6 3" xfId="33198"/>
    <cellStyle name="Normal 6 3 3 3 7" xfId="12342"/>
    <cellStyle name="Normal 6 3 3 3 8" xfId="23718"/>
    <cellStyle name="Normal 6 3 3 3 9" xfId="35094"/>
    <cellStyle name="Normal 6 3 3 4" xfId="1281"/>
    <cellStyle name="Normal 6 3 3 4 10" xfId="37306"/>
    <cellStyle name="Normal 6 3 3 4 2" xfId="3178"/>
    <cellStyle name="Normal 6 3 3 4 2 2" xfId="14554"/>
    <cellStyle name="Normal 6 3 3 4 2 3" xfId="25930"/>
    <cellStyle name="Normal 6 3 3 4 3" xfId="5074"/>
    <cellStyle name="Normal 6 3 3 4 3 2" xfId="16450"/>
    <cellStyle name="Normal 6 3 3 4 3 3" xfId="27826"/>
    <cellStyle name="Normal 6 3 3 4 4" xfId="6970"/>
    <cellStyle name="Normal 6 3 3 4 4 2" xfId="18346"/>
    <cellStyle name="Normal 6 3 3 4 4 3" xfId="29722"/>
    <cellStyle name="Normal 6 3 3 4 5" xfId="8866"/>
    <cellStyle name="Normal 6 3 3 4 5 2" xfId="20242"/>
    <cellStyle name="Normal 6 3 3 4 5 3" xfId="31618"/>
    <cellStyle name="Normal 6 3 3 4 6" xfId="10762"/>
    <cellStyle name="Normal 6 3 3 4 6 2" xfId="22138"/>
    <cellStyle name="Normal 6 3 3 4 6 3" xfId="33514"/>
    <cellStyle name="Normal 6 3 3 4 7" xfId="12658"/>
    <cellStyle name="Normal 6 3 3 4 8" xfId="24034"/>
    <cellStyle name="Normal 6 3 3 4 9" xfId="35410"/>
    <cellStyle name="Normal 6 3 3 5" xfId="1597"/>
    <cellStyle name="Normal 6 3 3 5 10" xfId="37622"/>
    <cellStyle name="Normal 6 3 3 5 2" xfId="3494"/>
    <cellStyle name="Normal 6 3 3 5 2 2" xfId="14870"/>
    <cellStyle name="Normal 6 3 3 5 2 3" xfId="26246"/>
    <cellStyle name="Normal 6 3 3 5 3" xfId="5390"/>
    <cellStyle name="Normal 6 3 3 5 3 2" xfId="16766"/>
    <cellStyle name="Normal 6 3 3 5 3 3" xfId="28142"/>
    <cellStyle name="Normal 6 3 3 5 4" xfId="7286"/>
    <cellStyle name="Normal 6 3 3 5 4 2" xfId="18662"/>
    <cellStyle name="Normal 6 3 3 5 4 3" xfId="30038"/>
    <cellStyle name="Normal 6 3 3 5 5" xfId="9182"/>
    <cellStyle name="Normal 6 3 3 5 5 2" xfId="20558"/>
    <cellStyle name="Normal 6 3 3 5 5 3" xfId="31934"/>
    <cellStyle name="Normal 6 3 3 5 6" xfId="11078"/>
    <cellStyle name="Normal 6 3 3 5 6 2" xfId="22454"/>
    <cellStyle name="Normal 6 3 3 5 6 3" xfId="33830"/>
    <cellStyle name="Normal 6 3 3 5 7" xfId="12974"/>
    <cellStyle name="Normal 6 3 3 5 8" xfId="24350"/>
    <cellStyle name="Normal 6 3 3 5 9" xfId="35726"/>
    <cellStyle name="Normal 6 3 3 6" xfId="1913"/>
    <cellStyle name="Normal 6 3 3 6 10" xfId="37938"/>
    <cellStyle name="Normal 6 3 3 6 2" xfId="3810"/>
    <cellStyle name="Normal 6 3 3 6 2 2" xfId="15186"/>
    <cellStyle name="Normal 6 3 3 6 2 3" xfId="26562"/>
    <cellStyle name="Normal 6 3 3 6 3" xfId="5706"/>
    <cellStyle name="Normal 6 3 3 6 3 2" xfId="17082"/>
    <cellStyle name="Normal 6 3 3 6 3 3" xfId="28458"/>
    <cellStyle name="Normal 6 3 3 6 4" xfId="7602"/>
    <cellStyle name="Normal 6 3 3 6 4 2" xfId="18978"/>
    <cellStyle name="Normal 6 3 3 6 4 3" xfId="30354"/>
    <cellStyle name="Normal 6 3 3 6 5" xfId="9498"/>
    <cellStyle name="Normal 6 3 3 6 5 2" xfId="20874"/>
    <cellStyle name="Normal 6 3 3 6 5 3" xfId="32250"/>
    <cellStyle name="Normal 6 3 3 6 6" xfId="11394"/>
    <cellStyle name="Normal 6 3 3 6 6 2" xfId="22770"/>
    <cellStyle name="Normal 6 3 3 6 6 3" xfId="34146"/>
    <cellStyle name="Normal 6 3 3 6 7" xfId="13290"/>
    <cellStyle name="Normal 6 3 3 6 8" xfId="24666"/>
    <cellStyle name="Normal 6 3 3 6 9" xfId="36042"/>
    <cellStyle name="Normal 6 3 3 7" xfId="2229"/>
    <cellStyle name="Normal 6 3 3 7 2" xfId="13606"/>
    <cellStyle name="Normal 6 3 3 7 3" xfId="24982"/>
    <cellStyle name="Normal 6 3 3 8" xfId="4126"/>
    <cellStyle name="Normal 6 3 3 8 2" xfId="15502"/>
    <cellStyle name="Normal 6 3 3 8 3" xfId="26878"/>
    <cellStyle name="Normal 6 3 3 9" xfId="6022"/>
    <cellStyle name="Normal 6 3 3 9 2" xfId="17398"/>
    <cellStyle name="Normal 6 3 3 9 3" xfId="28774"/>
    <cellStyle name="Normal 6 3 4" xfId="491"/>
    <cellStyle name="Normal 6 3 4 10" xfId="36516"/>
    <cellStyle name="Normal 6 3 4 2" xfId="2388"/>
    <cellStyle name="Normal 6 3 4 2 2" xfId="13764"/>
    <cellStyle name="Normal 6 3 4 2 3" xfId="25140"/>
    <cellStyle name="Normal 6 3 4 3" xfId="4284"/>
    <cellStyle name="Normal 6 3 4 3 2" xfId="15660"/>
    <cellStyle name="Normal 6 3 4 3 3" xfId="27036"/>
    <cellStyle name="Normal 6 3 4 4" xfId="6180"/>
    <cellStyle name="Normal 6 3 4 4 2" xfId="17556"/>
    <cellStyle name="Normal 6 3 4 4 3" xfId="28932"/>
    <cellStyle name="Normal 6 3 4 5" xfId="8076"/>
    <cellStyle name="Normal 6 3 4 5 2" xfId="19452"/>
    <cellStyle name="Normal 6 3 4 5 3" xfId="30828"/>
    <cellStyle name="Normal 6 3 4 6" xfId="9972"/>
    <cellStyle name="Normal 6 3 4 6 2" xfId="21348"/>
    <cellStyle name="Normal 6 3 4 6 3" xfId="32724"/>
    <cellStyle name="Normal 6 3 4 7" xfId="11868"/>
    <cellStyle name="Normal 6 3 4 8" xfId="23244"/>
    <cellStyle name="Normal 6 3 4 9" xfId="34620"/>
    <cellStyle name="Normal 6 3 5" xfId="807"/>
    <cellStyle name="Normal 6 3 5 10" xfId="36832"/>
    <cellStyle name="Normal 6 3 5 2" xfId="2704"/>
    <cellStyle name="Normal 6 3 5 2 2" xfId="14080"/>
    <cellStyle name="Normal 6 3 5 2 3" xfId="25456"/>
    <cellStyle name="Normal 6 3 5 3" xfId="4600"/>
    <cellStyle name="Normal 6 3 5 3 2" xfId="15976"/>
    <cellStyle name="Normal 6 3 5 3 3" xfId="27352"/>
    <cellStyle name="Normal 6 3 5 4" xfId="6496"/>
    <cellStyle name="Normal 6 3 5 4 2" xfId="17872"/>
    <cellStyle name="Normal 6 3 5 4 3" xfId="29248"/>
    <cellStyle name="Normal 6 3 5 5" xfId="8392"/>
    <cellStyle name="Normal 6 3 5 5 2" xfId="19768"/>
    <cellStyle name="Normal 6 3 5 5 3" xfId="31144"/>
    <cellStyle name="Normal 6 3 5 6" xfId="10288"/>
    <cellStyle name="Normal 6 3 5 6 2" xfId="21664"/>
    <cellStyle name="Normal 6 3 5 6 3" xfId="33040"/>
    <cellStyle name="Normal 6 3 5 7" xfId="12184"/>
    <cellStyle name="Normal 6 3 5 8" xfId="23560"/>
    <cellStyle name="Normal 6 3 5 9" xfId="34936"/>
    <cellStyle name="Normal 6 3 6" xfId="1123"/>
    <cellStyle name="Normal 6 3 6 10" xfId="37148"/>
    <cellStyle name="Normal 6 3 6 2" xfId="3020"/>
    <cellStyle name="Normal 6 3 6 2 2" xfId="14396"/>
    <cellStyle name="Normal 6 3 6 2 3" xfId="25772"/>
    <cellStyle name="Normal 6 3 6 3" xfId="4916"/>
    <cellStyle name="Normal 6 3 6 3 2" xfId="16292"/>
    <cellStyle name="Normal 6 3 6 3 3" xfId="27668"/>
    <cellStyle name="Normal 6 3 6 4" xfId="6812"/>
    <cellStyle name="Normal 6 3 6 4 2" xfId="18188"/>
    <cellStyle name="Normal 6 3 6 4 3" xfId="29564"/>
    <cellStyle name="Normal 6 3 6 5" xfId="8708"/>
    <cellStyle name="Normal 6 3 6 5 2" xfId="20084"/>
    <cellStyle name="Normal 6 3 6 5 3" xfId="31460"/>
    <cellStyle name="Normal 6 3 6 6" xfId="10604"/>
    <cellStyle name="Normal 6 3 6 6 2" xfId="21980"/>
    <cellStyle name="Normal 6 3 6 6 3" xfId="33356"/>
    <cellStyle name="Normal 6 3 6 7" xfId="12500"/>
    <cellStyle name="Normal 6 3 6 8" xfId="23876"/>
    <cellStyle name="Normal 6 3 6 9" xfId="35252"/>
    <cellStyle name="Normal 6 3 7" xfId="1439"/>
    <cellStyle name="Normal 6 3 7 10" xfId="37464"/>
    <cellStyle name="Normal 6 3 7 2" xfId="3336"/>
    <cellStyle name="Normal 6 3 7 2 2" xfId="14712"/>
    <cellStyle name="Normal 6 3 7 2 3" xfId="26088"/>
    <cellStyle name="Normal 6 3 7 3" xfId="5232"/>
    <cellStyle name="Normal 6 3 7 3 2" xfId="16608"/>
    <cellStyle name="Normal 6 3 7 3 3" xfId="27984"/>
    <cellStyle name="Normal 6 3 7 4" xfId="7128"/>
    <cellStyle name="Normal 6 3 7 4 2" xfId="18504"/>
    <cellStyle name="Normal 6 3 7 4 3" xfId="29880"/>
    <cellStyle name="Normal 6 3 7 5" xfId="9024"/>
    <cellStyle name="Normal 6 3 7 5 2" xfId="20400"/>
    <cellStyle name="Normal 6 3 7 5 3" xfId="31776"/>
    <cellStyle name="Normal 6 3 7 6" xfId="10920"/>
    <cellStyle name="Normal 6 3 7 6 2" xfId="22296"/>
    <cellStyle name="Normal 6 3 7 6 3" xfId="33672"/>
    <cellStyle name="Normal 6 3 7 7" xfId="12816"/>
    <cellStyle name="Normal 6 3 7 8" xfId="24192"/>
    <cellStyle name="Normal 6 3 7 9" xfId="35568"/>
    <cellStyle name="Normal 6 3 8" xfId="1755"/>
    <cellStyle name="Normal 6 3 8 10" xfId="37780"/>
    <cellStyle name="Normal 6 3 8 2" xfId="3652"/>
    <cellStyle name="Normal 6 3 8 2 2" xfId="15028"/>
    <cellStyle name="Normal 6 3 8 2 3" xfId="26404"/>
    <cellStyle name="Normal 6 3 8 3" xfId="5548"/>
    <cellStyle name="Normal 6 3 8 3 2" xfId="16924"/>
    <cellStyle name="Normal 6 3 8 3 3" xfId="28300"/>
    <cellStyle name="Normal 6 3 8 4" xfId="7444"/>
    <cellStyle name="Normal 6 3 8 4 2" xfId="18820"/>
    <cellStyle name="Normal 6 3 8 4 3" xfId="30196"/>
    <cellStyle name="Normal 6 3 8 5" xfId="9340"/>
    <cellStyle name="Normal 6 3 8 5 2" xfId="20716"/>
    <cellStyle name="Normal 6 3 8 5 3" xfId="32092"/>
    <cellStyle name="Normal 6 3 8 6" xfId="11236"/>
    <cellStyle name="Normal 6 3 8 6 2" xfId="22612"/>
    <cellStyle name="Normal 6 3 8 6 3" xfId="33988"/>
    <cellStyle name="Normal 6 3 8 7" xfId="13132"/>
    <cellStyle name="Normal 6 3 8 8" xfId="24508"/>
    <cellStyle name="Normal 6 3 8 9" xfId="35884"/>
    <cellStyle name="Normal 6 3 9" xfId="2071"/>
    <cellStyle name="Normal 6 3 9 2" xfId="13448"/>
    <cellStyle name="Normal 6 3 9 3" xfId="24824"/>
    <cellStyle name="Normal 6 4" xfId="191"/>
    <cellStyle name="Normal 6 4 10" xfId="3985"/>
    <cellStyle name="Normal 6 4 10 2" xfId="15361"/>
    <cellStyle name="Normal 6 4 10 3" xfId="26737"/>
    <cellStyle name="Normal 6 4 11" xfId="5881"/>
    <cellStyle name="Normal 6 4 11 2" xfId="17257"/>
    <cellStyle name="Normal 6 4 11 3" xfId="28633"/>
    <cellStyle name="Normal 6 4 12" xfId="7777"/>
    <cellStyle name="Normal 6 4 12 2" xfId="19153"/>
    <cellStyle name="Normal 6 4 12 3" xfId="30529"/>
    <cellStyle name="Normal 6 4 13" xfId="9673"/>
    <cellStyle name="Normal 6 4 13 2" xfId="21049"/>
    <cellStyle name="Normal 6 4 13 3" xfId="32425"/>
    <cellStyle name="Normal 6 4 14" xfId="11569"/>
    <cellStyle name="Normal 6 4 15" xfId="22945"/>
    <cellStyle name="Normal 6 4 16" xfId="34321"/>
    <cellStyle name="Normal 6 4 17" xfId="36217"/>
    <cellStyle name="Normal 6 4 2" xfId="281"/>
    <cellStyle name="Normal 6 4 2 10" xfId="5971"/>
    <cellStyle name="Normal 6 4 2 10 2" xfId="17347"/>
    <cellStyle name="Normal 6 4 2 10 3" xfId="28723"/>
    <cellStyle name="Normal 6 4 2 11" xfId="7867"/>
    <cellStyle name="Normal 6 4 2 11 2" xfId="19243"/>
    <cellStyle name="Normal 6 4 2 11 3" xfId="30619"/>
    <cellStyle name="Normal 6 4 2 12" xfId="9763"/>
    <cellStyle name="Normal 6 4 2 12 2" xfId="21139"/>
    <cellStyle name="Normal 6 4 2 12 3" xfId="32515"/>
    <cellStyle name="Normal 6 4 2 13" xfId="11659"/>
    <cellStyle name="Normal 6 4 2 14" xfId="23035"/>
    <cellStyle name="Normal 6 4 2 15" xfId="34411"/>
    <cellStyle name="Normal 6 4 2 16" xfId="36307"/>
    <cellStyle name="Normal 6 4 2 2" xfId="439"/>
    <cellStyle name="Normal 6 4 2 2 10" xfId="8025"/>
    <cellStyle name="Normal 6 4 2 2 10 2" xfId="19401"/>
    <cellStyle name="Normal 6 4 2 2 10 3" xfId="30777"/>
    <cellStyle name="Normal 6 4 2 2 11" xfId="9921"/>
    <cellStyle name="Normal 6 4 2 2 11 2" xfId="21297"/>
    <cellStyle name="Normal 6 4 2 2 11 3" xfId="32673"/>
    <cellStyle name="Normal 6 4 2 2 12" xfId="11817"/>
    <cellStyle name="Normal 6 4 2 2 13" xfId="23193"/>
    <cellStyle name="Normal 6 4 2 2 14" xfId="34569"/>
    <cellStyle name="Normal 6 4 2 2 15" xfId="36465"/>
    <cellStyle name="Normal 6 4 2 2 2" xfId="756"/>
    <cellStyle name="Normal 6 4 2 2 2 10" xfId="36781"/>
    <cellStyle name="Normal 6 4 2 2 2 2" xfId="2653"/>
    <cellStyle name="Normal 6 4 2 2 2 2 2" xfId="14029"/>
    <cellStyle name="Normal 6 4 2 2 2 2 3" xfId="25405"/>
    <cellStyle name="Normal 6 4 2 2 2 3" xfId="4549"/>
    <cellStyle name="Normal 6 4 2 2 2 3 2" xfId="15925"/>
    <cellStyle name="Normal 6 4 2 2 2 3 3" xfId="27301"/>
    <cellStyle name="Normal 6 4 2 2 2 4" xfId="6445"/>
    <cellStyle name="Normal 6 4 2 2 2 4 2" xfId="17821"/>
    <cellStyle name="Normal 6 4 2 2 2 4 3" xfId="29197"/>
    <cellStyle name="Normal 6 4 2 2 2 5" xfId="8341"/>
    <cellStyle name="Normal 6 4 2 2 2 5 2" xfId="19717"/>
    <cellStyle name="Normal 6 4 2 2 2 5 3" xfId="31093"/>
    <cellStyle name="Normal 6 4 2 2 2 6" xfId="10237"/>
    <cellStyle name="Normal 6 4 2 2 2 6 2" xfId="21613"/>
    <cellStyle name="Normal 6 4 2 2 2 6 3" xfId="32989"/>
    <cellStyle name="Normal 6 4 2 2 2 7" xfId="12133"/>
    <cellStyle name="Normal 6 4 2 2 2 8" xfId="23509"/>
    <cellStyle name="Normal 6 4 2 2 2 9" xfId="34885"/>
    <cellStyle name="Normal 6 4 2 2 3" xfId="1072"/>
    <cellStyle name="Normal 6 4 2 2 3 10" xfId="37097"/>
    <cellStyle name="Normal 6 4 2 2 3 2" xfId="2969"/>
    <cellStyle name="Normal 6 4 2 2 3 2 2" xfId="14345"/>
    <cellStyle name="Normal 6 4 2 2 3 2 3" xfId="25721"/>
    <cellStyle name="Normal 6 4 2 2 3 3" xfId="4865"/>
    <cellStyle name="Normal 6 4 2 2 3 3 2" xfId="16241"/>
    <cellStyle name="Normal 6 4 2 2 3 3 3" xfId="27617"/>
    <cellStyle name="Normal 6 4 2 2 3 4" xfId="6761"/>
    <cellStyle name="Normal 6 4 2 2 3 4 2" xfId="18137"/>
    <cellStyle name="Normal 6 4 2 2 3 4 3" xfId="29513"/>
    <cellStyle name="Normal 6 4 2 2 3 5" xfId="8657"/>
    <cellStyle name="Normal 6 4 2 2 3 5 2" xfId="20033"/>
    <cellStyle name="Normal 6 4 2 2 3 5 3" xfId="31409"/>
    <cellStyle name="Normal 6 4 2 2 3 6" xfId="10553"/>
    <cellStyle name="Normal 6 4 2 2 3 6 2" xfId="21929"/>
    <cellStyle name="Normal 6 4 2 2 3 6 3" xfId="33305"/>
    <cellStyle name="Normal 6 4 2 2 3 7" xfId="12449"/>
    <cellStyle name="Normal 6 4 2 2 3 8" xfId="23825"/>
    <cellStyle name="Normal 6 4 2 2 3 9" xfId="35201"/>
    <cellStyle name="Normal 6 4 2 2 4" xfId="1388"/>
    <cellStyle name="Normal 6 4 2 2 4 10" xfId="37413"/>
    <cellStyle name="Normal 6 4 2 2 4 2" xfId="3285"/>
    <cellStyle name="Normal 6 4 2 2 4 2 2" xfId="14661"/>
    <cellStyle name="Normal 6 4 2 2 4 2 3" xfId="26037"/>
    <cellStyle name="Normal 6 4 2 2 4 3" xfId="5181"/>
    <cellStyle name="Normal 6 4 2 2 4 3 2" xfId="16557"/>
    <cellStyle name="Normal 6 4 2 2 4 3 3" xfId="27933"/>
    <cellStyle name="Normal 6 4 2 2 4 4" xfId="7077"/>
    <cellStyle name="Normal 6 4 2 2 4 4 2" xfId="18453"/>
    <cellStyle name="Normal 6 4 2 2 4 4 3" xfId="29829"/>
    <cellStyle name="Normal 6 4 2 2 4 5" xfId="8973"/>
    <cellStyle name="Normal 6 4 2 2 4 5 2" xfId="20349"/>
    <cellStyle name="Normal 6 4 2 2 4 5 3" xfId="31725"/>
    <cellStyle name="Normal 6 4 2 2 4 6" xfId="10869"/>
    <cellStyle name="Normal 6 4 2 2 4 6 2" xfId="22245"/>
    <cellStyle name="Normal 6 4 2 2 4 6 3" xfId="33621"/>
    <cellStyle name="Normal 6 4 2 2 4 7" xfId="12765"/>
    <cellStyle name="Normal 6 4 2 2 4 8" xfId="24141"/>
    <cellStyle name="Normal 6 4 2 2 4 9" xfId="35517"/>
    <cellStyle name="Normal 6 4 2 2 5" xfId="1704"/>
    <cellStyle name="Normal 6 4 2 2 5 10" xfId="37729"/>
    <cellStyle name="Normal 6 4 2 2 5 2" xfId="3601"/>
    <cellStyle name="Normal 6 4 2 2 5 2 2" xfId="14977"/>
    <cellStyle name="Normal 6 4 2 2 5 2 3" xfId="26353"/>
    <cellStyle name="Normal 6 4 2 2 5 3" xfId="5497"/>
    <cellStyle name="Normal 6 4 2 2 5 3 2" xfId="16873"/>
    <cellStyle name="Normal 6 4 2 2 5 3 3" xfId="28249"/>
    <cellStyle name="Normal 6 4 2 2 5 4" xfId="7393"/>
    <cellStyle name="Normal 6 4 2 2 5 4 2" xfId="18769"/>
    <cellStyle name="Normal 6 4 2 2 5 4 3" xfId="30145"/>
    <cellStyle name="Normal 6 4 2 2 5 5" xfId="9289"/>
    <cellStyle name="Normal 6 4 2 2 5 5 2" xfId="20665"/>
    <cellStyle name="Normal 6 4 2 2 5 5 3" xfId="32041"/>
    <cellStyle name="Normal 6 4 2 2 5 6" xfId="11185"/>
    <cellStyle name="Normal 6 4 2 2 5 6 2" xfId="22561"/>
    <cellStyle name="Normal 6 4 2 2 5 6 3" xfId="33937"/>
    <cellStyle name="Normal 6 4 2 2 5 7" xfId="13081"/>
    <cellStyle name="Normal 6 4 2 2 5 8" xfId="24457"/>
    <cellStyle name="Normal 6 4 2 2 5 9" xfId="35833"/>
    <cellStyle name="Normal 6 4 2 2 6" xfId="2020"/>
    <cellStyle name="Normal 6 4 2 2 6 10" xfId="38045"/>
    <cellStyle name="Normal 6 4 2 2 6 2" xfId="3917"/>
    <cellStyle name="Normal 6 4 2 2 6 2 2" xfId="15293"/>
    <cellStyle name="Normal 6 4 2 2 6 2 3" xfId="26669"/>
    <cellStyle name="Normal 6 4 2 2 6 3" xfId="5813"/>
    <cellStyle name="Normal 6 4 2 2 6 3 2" xfId="17189"/>
    <cellStyle name="Normal 6 4 2 2 6 3 3" xfId="28565"/>
    <cellStyle name="Normal 6 4 2 2 6 4" xfId="7709"/>
    <cellStyle name="Normal 6 4 2 2 6 4 2" xfId="19085"/>
    <cellStyle name="Normal 6 4 2 2 6 4 3" xfId="30461"/>
    <cellStyle name="Normal 6 4 2 2 6 5" xfId="9605"/>
    <cellStyle name="Normal 6 4 2 2 6 5 2" xfId="20981"/>
    <cellStyle name="Normal 6 4 2 2 6 5 3" xfId="32357"/>
    <cellStyle name="Normal 6 4 2 2 6 6" xfId="11501"/>
    <cellStyle name="Normal 6 4 2 2 6 6 2" xfId="22877"/>
    <cellStyle name="Normal 6 4 2 2 6 6 3" xfId="34253"/>
    <cellStyle name="Normal 6 4 2 2 6 7" xfId="13397"/>
    <cellStyle name="Normal 6 4 2 2 6 8" xfId="24773"/>
    <cellStyle name="Normal 6 4 2 2 6 9" xfId="36149"/>
    <cellStyle name="Normal 6 4 2 2 7" xfId="2336"/>
    <cellStyle name="Normal 6 4 2 2 7 2" xfId="13713"/>
    <cellStyle name="Normal 6 4 2 2 7 3" xfId="25089"/>
    <cellStyle name="Normal 6 4 2 2 8" xfId="4233"/>
    <cellStyle name="Normal 6 4 2 2 8 2" xfId="15609"/>
    <cellStyle name="Normal 6 4 2 2 8 3" xfId="26985"/>
    <cellStyle name="Normal 6 4 2 2 9" xfId="6129"/>
    <cellStyle name="Normal 6 4 2 2 9 2" xfId="17505"/>
    <cellStyle name="Normal 6 4 2 2 9 3" xfId="28881"/>
    <cellStyle name="Normal 6 4 2 3" xfId="598"/>
    <cellStyle name="Normal 6 4 2 3 10" xfId="36623"/>
    <cellStyle name="Normal 6 4 2 3 2" xfId="2495"/>
    <cellStyle name="Normal 6 4 2 3 2 2" xfId="13871"/>
    <cellStyle name="Normal 6 4 2 3 2 3" xfId="25247"/>
    <cellStyle name="Normal 6 4 2 3 3" xfId="4391"/>
    <cellStyle name="Normal 6 4 2 3 3 2" xfId="15767"/>
    <cellStyle name="Normal 6 4 2 3 3 3" xfId="27143"/>
    <cellStyle name="Normal 6 4 2 3 4" xfId="6287"/>
    <cellStyle name="Normal 6 4 2 3 4 2" xfId="17663"/>
    <cellStyle name="Normal 6 4 2 3 4 3" xfId="29039"/>
    <cellStyle name="Normal 6 4 2 3 5" xfId="8183"/>
    <cellStyle name="Normal 6 4 2 3 5 2" xfId="19559"/>
    <cellStyle name="Normal 6 4 2 3 5 3" xfId="30935"/>
    <cellStyle name="Normal 6 4 2 3 6" xfId="10079"/>
    <cellStyle name="Normal 6 4 2 3 6 2" xfId="21455"/>
    <cellStyle name="Normal 6 4 2 3 6 3" xfId="32831"/>
    <cellStyle name="Normal 6 4 2 3 7" xfId="11975"/>
    <cellStyle name="Normal 6 4 2 3 8" xfId="23351"/>
    <cellStyle name="Normal 6 4 2 3 9" xfId="34727"/>
    <cellStyle name="Normal 6 4 2 4" xfId="914"/>
    <cellStyle name="Normal 6 4 2 4 10" xfId="36939"/>
    <cellStyle name="Normal 6 4 2 4 2" xfId="2811"/>
    <cellStyle name="Normal 6 4 2 4 2 2" xfId="14187"/>
    <cellStyle name="Normal 6 4 2 4 2 3" xfId="25563"/>
    <cellStyle name="Normal 6 4 2 4 3" xfId="4707"/>
    <cellStyle name="Normal 6 4 2 4 3 2" xfId="16083"/>
    <cellStyle name="Normal 6 4 2 4 3 3" xfId="27459"/>
    <cellStyle name="Normal 6 4 2 4 4" xfId="6603"/>
    <cellStyle name="Normal 6 4 2 4 4 2" xfId="17979"/>
    <cellStyle name="Normal 6 4 2 4 4 3" xfId="29355"/>
    <cellStyle name="Normal 6 4 2 4 5" xfId="8499"/>
    <cellStyle name="Normal 6 4 2 4 5 2" xfId="19875"/>
    <cellStyle name="Normal 6 4 2 4 5 3" xfId="31251"/>
    <cellStyle name="Normal 6 4 2 4 6" xfId="10395"/>
    <cellStyle name="Normal 6 4 2 4 6 2" xfId="21771"/>
    <cellStyle name="Normal 6 4 2 4 6 3" xfId="33147"/>
    <cellStyle name="Normal 6 4 2 4 7" xfId="12291"/>
    <cellStyle name="Normal 6 4 2 4 8" xfId="23667"/>
    <cellStyle name="Normal 6 4 2 4 9" xfId="35043"/>
    <cellStyle name="Normal 6 4 2 5" xfId="1230"/>
    <cellStyle name="Normal 6 4 2 5 10" xfId="37255"/>
    <cellStyle name="Normal 6 4 2 5 2" xfId="3127"/>
    <cellStyle name="Normal 6 4 2 5 2 2" xfId="14503"/>
    <cellStyle name="Normal 6 4 2 5 2 3" xfId="25879"/>
    <cellStyle name="Normal 6 4 2 5 3" xfId="5023"/>
    <cellStyle name="Normal 6 4 2 5 3 2" xfId="16399"/>
    <cellStyle name="Normal 6 4 2 5 3 3" xfId="27775"/>
    <cellStyle name="Normal 6 4 2 5 4" xfId="6919"/>
    <cellStyle name="Normal 6 4 2 5 4 2" xfId="18295"/>
    <cellStyle name="Normal 6 4 2 5 4 3" xfId="29671"/>
    <cellStyle name="Normal 6 4 2 5 5" xfId="8815"/>
    <cellStyle name="Normal 6 4 2 5 5 2" xfId="20191"/>
    <cellStyle name="Normal 6 4 2 5 5 3" xfId="31567"/>
    <cellStyle name="Normal 6 4 2 5 6" xfId="10711"/>
    <cellStyle name="Normal 6 4 2 5 6 2" xfId="22087"/>
    <cellStyle name="Normal 6 4 2 5 6 3" xfId="33463"/>
    <cellStyle name="Normal 6 4 2 5 7" xfId="12607"/>
    <cellStyle name="Normal 6 4 2 5 8" xfId="23983"/>
    <cellStyle name="Normal 6 4 2 5 9" xfId="35359"/>
    <cellStyle name="Normal 6 4 2 6" xfId="1546"/>
    <cellStyle name="Normal 6 4 2 6 10" xfId="37571"/>
    <cellStyle name="Normal 6 4 2 6 2" xfId="3443"/>
    <cellStyle name="Normal 6 4 2 6 2 2" xfId="14819"/>
    <cellStyle name="Normal 6 4 2 6 2 3" xfId="26195"/>
    <cellStyle name="Normal 6 4 2 6 3" xfId="5339"/>
    <cellStyle name="Normal 6 4 2 6 3 2" xfId="16715"/>
    <cellStyle name="Normal 6 4 2 6 3 3" xfId="28091"/>
    <cellStyle name="Normal 6 4 2 6 4" xfId="7235"/>
    <cellStyle name="Normal 6 4 2 6 4 2" xfId="18611"/>
    <cellStyle name="Normal 6 4 2 6 4 3" xfId="29987"/>
    <cellStyle name="Normal 6 4 2 6 5" xfId="9131"/>
    <cellStyle name="Normal 6 4 2 6 5 2" xfId="20507"/>
    <cellStyle name="Normal 6 4 2 6 5 3" xfId="31883"/>
    <cellStyle name="Normal 6 4 2 6 6" xfId="11027"/>
    <cellStyle name="Normal 6 4 2 6 6 2" xfId="22403"/>
    <cellStyle name="Normal 6 4 2 6 6 3" xfId="33779"/>
    <cellStyle name="Normal 6 4 2 6 7" xfId="12923"/>
    <cellStyle name="Normal 6 4 2 6 8" xfId="24299"/>
    <cellStyle name="Normal 6 4 2 6 9" xfId="35675"/>
    <cellStyle name="Normal 6 4 2 7" xfId="1862"/>
    <cellStyle name="Normal 6 4 2 7 10" xfId="37887"/>
    <cellStyle name="Normal 6 4 2 7 2" xfId="3759"/>
    <cellStyle name="Normal 6 4 2 7 2 2" xfId="15135"/>
    <cellStyle name="Normal 6 4 2 7 2 3" xfId="26511"/>
    <cellStyle name="Normal 6 4 2 7 3" xfId="5655"/>
    <cellStyle name="Normal 6 4 2 7 3 2" xfId="17031"/>
    <cellStyle name="Normal 6 4 2 7 3 3" xfId="28407"/>
    <cellStyle name="Normal 6 4 2 7 4" xfId="7551"/>
    <cellStyle name="Normal 6 4 2 7 4 2" xfId="18927"/>
    <cellStyle name="Normal 6 4 2 7 4 3" xfId="30303"/>
    <cellStyle name="Normal 6 4 2 7 5" xfId="9447"/>
    <cellStyle name="Normal 6 4 2 7 5 2" xfId="20823"/>
    <cellStyle name="Normal 6 4 2 7 5 3" xfId="32199"/>
    <cellStyle name="Normal 6 4 2 7 6" xfId="11343"/>
    <cellStyle name="Normal 6 4 2 7 6 2" xfId="22719"/>
    <cellStyle name="Normal 6 4 2 7 6 3" xfId="34095"/>
    <cellStyle name="Normal 6 4 2 7 7" xfId="13239"/>
    <cellStyle name="Normal 6 4 2 7 8" xfId="24615"/>
    <cellStyle name="Normal 6 4 2 7 9" xfId="35991"/>
    <cellStyle name="Normal 6 4 2 8" xfId="2178"/>
    <cellStyle name="Normal 6 4 2 8 2" xfId="13555"/>
    <cellStyle name="Normal 6 4 2 8 3" xfId="24931"/>
    <cellStyle name="Normal 6 4 2 9" xfId="4075"/>
    <cellStyle name="Normal 6 4 2 9 2" xfId="15451"/>
    <cellStyle name="Normal 6 4 2 9 3" xfId="26827"/>
    <cellStyle name="Normal 6 4 3" xfId="349"/>
    <cellStyle name="Normal 6 4 3 10" xfId="7935"/>
    <cellStyle name="Normal 6 4 3 10 2" xfId="19311"/>
    <cellStyle name="Normal 6 4 3 10 3" xfId="30687"/>
    <cellStyle name="Normal 6 4 3 11" xfId="9831"/>
    <cellStyle name="Normal 6 4 3 11 2" xfId="21207"/>
    <cellStyle name="Normal 6 4 3 11 3" xfId="32583"/>
    <cellStyle name="Normal 6 4 3 12" xfId="11727"/>
    <cellStyle name="Normal 6 4 3 13" xfId="23103"/>
    <cellStyle name="Normal 6 4 3 14" xfId="34479"/>
    <cellStyle name="Normal 6 4 3 15" xfId="36375"/>
    <cellStyle name="Normal 6 4 3 2" xfId="666"/>
    <cellStyle name="Normal 6 4 3 2 10" xfId="36691"/>
    <cellStyle name="Normal 6 4 3 2 2" xfId="2563"/>
    <cellStyle name="Normal 6 4 3 2 2 2" xfId="13939"/>
    <cellStyle name="Normal 6 4 3 2 2 3" xfId="25315"/>
    <cellStyle name="Normal 6 4 3 2 3" xfId="4459"/>
    <cellStyle name="Normal 6 4 3 2 3 2" xfId="15835"/>
    <cellStyle name="Normal 6 4 3 2 3 3" xfId="27211"/>
    <cellStyle name="Normal 6 4 3 2 4" xfId="6355"/>
    <cellStyle name="Normal 6 4 3 2 4 2" xfId="17731"/>
    <cellStyle name="Normal 6 4 3 2 4 3" xfId="29107"/>
    <cellStyle name="Normal 6 4 3 2 5" xfId="8251"/>
    <cellStyle name="Normal 6 4 3 2 5 2" xfId="19627"/>
    <cellStyle name="Normal 6 4 3 2 5 3" xfId="31003"/>
    <cellStyle name="Normal 6 4 3 2 6" xfId="10147"/>
    <cellStyle name="Normal 6 4 3 2 6 2" xfId="21523"/>
    <cellStyle name="Normal 6 4 3 2 6 3" xfId="32899"/>
    <cellStyle name="Normal 6 4 3 2 7" xfId="12043"/>
    <cellStyle name="Normal 6 4 3 2 8" xfId="23419"/>
    <cellStyle name="Normal 6 4 3 2 9" xfId="34795"/>
    <cellStyle name="Normal 6 4 3 3" xfId="982"/>
    <cellStyle name="Normal 6 4 3 3 10" xfId="37007"/>
    <cellStyle name="Normal 6 4 3 3 2" xfId="2879"/>
    <cellStyle name="Normal 6 4 3 3 2 2" xfId="14255"/>
    <cellStyle name="Normal 6 4 3 3 2 3" xfId="25631"/>
    <cellStyle name="Normal 6 4 3 3 3" xfId="4775"/>
    <cellStyle name="Normal 6 4 3 3 3 2" xfId="16151"/>
    <cellStyle name="Normal 6 4 3 3 3 3" xfId="27527"/>
    <cellStyle name="Normal 6 4 3 3 4" xfId="6671"/>
    <cellStyle name="Normal 6 4 3 3 4 2" xfId="18047"/>
    <cellStyle name="Normal 6 4 3 3 4 3" xfId="29423"/>
    <cellStyle name="Normal 6 4 3 3 5" xfId="8567"/>
    <cellStyle name="Normal 6 4 3 3 5 2" xfId="19943"/>
    <cellStyle name="Normal 6 4 3 3 5 3" xfId="31319"/>
    <cellStyle name="Normal 6 4 3 3 6" xfId="10463"/>
    <cellStyle name="Normal 6 4 3 3 6 2" xfId="21839"/>
    <cellStyle name="Normal 6 4 3 3 6 3" xfId="33215"/>
    <cellStyle name="Normal 6 4 3 3 7" xfId="12359"/>
    <cellStyle name="Normal 6 4 3 3 8" xfId="23735"/>
    <cellStyle name="Normal 6 4 3 3 9" xfId="35111"/>
    <cellStyle name="Normal 6 4 3 4" xfId="1298"/>
    <cellStyle name="Normal 6 4 3 4 10" xfId="37323"/>
    <cellStyle name="Normal 6 4 3 4 2" xfId="3195"/>
    <cellStyle name="Normal 6 4 3 4 2 2" xfId="14571"/>
    <cellStyle name="Normal 6 4 3 4 2 3" xfId="25947"/>
    <cellStyle name="Normal 6 4 3 4 3" xfId="5091"/>
    <cellStyle name="Normal 6 4 3 4 3 2" xfId="16467"/>
    <cellStyle name="Normal 6 4 3 4 3 3" xfId="27843"/>
    <cellStyle name="Normal 6 4 3 4 4" xfId="6987"/>
    <cellStyle name="Normal 6 4 3 4 4 2" xfId="18363"/>
    <cellStyle name="Normal 6 4 3 4 4 3" xfId="29739"/>
    <cellStyle name="Normal 6 4 3 4 5" xfId="8883"/>
    <cellStyle name="Normal 6 4 3 4 5 2" xfId="20259"/>
    <cellStyle name="Normal 6 4 3 4 5 3" xfId="31635"/>
    <cellStyle name="Normal 6 4 3 4 6" xfId="10779"/>
    <cellStyle name="Normal 6 4 3 4 6 2" xfId="22155"/>
    <cellStyle name="Normal 6 4 3 4 6 3" xfId="33531"/>
    <cellStyle name="Normal 6 4 3 4 7" xfId="12675"/>
    <cellStyle name="Normal 6 4 3 4 8" xfId="24051"/>
    <cellStyle name="Normal 6 4 3 4 9" xfId="35427"/>
    <cellStyle name="Normal 6 4 3 5" xfId="1614"/>
    <cellStyle name="Normal 6 4 3 5 10" xfId="37639"/>
    <cellStyle name="Normal 6 4 3 5 2" xfId="3511"/>
    <cellStyle name="Normal 6 4 3 5 2 2" xfId="14887"/>
    <cellStyle name="Normal 6 4 3 5 2 3" xfId="26263"/>
    <cellStyle name="Normal 6 4 3 5 3" xfId="5407"/>
    <cellStyle name="Normal 6 4 3 5 3 2" xfId="16783"/>
    <cellStyle name="Normal 6 4 3 5 3 3" xfId="28159"/>
    <cellStyle name="Normal 6 4 3 5 4" xfId="7303"/>
    <cellStyle name="Normal 6 4 3 5 4 2" xfId="18679"/>
    <cellStyle name="Normal 6 4 3 5 4 3" xfId="30055"/>
    <cellStyle name="Normal 6 4 3 5 5" xfId="9199"/>
    <cellStyle name="Normal 6 4 3 5 5 2" xfId="20575"/>
    <cellStyle name="Normal 6 4 3 5 5 3" xfId="31951"/>
    <cellStyle name="Normal 6 4 3 5 6" xfId="11095"/>
    <cellStyle name="Normal 6 4 3 5 6 2" xfId="22471"/>
    <cellStyle name="Normal 6 4 3 5 6 3" xfId="33847"/>
    <cellStyle name="Normal 6 4 3 5 7" xfId="12991"/>
    <cellStyle name="Normal 6 4 3 5 8" xfId="24367"/>
    <cellStyle name="Normal 6 4 3 5 9" xfId="35743"/>
    <cellStyle name="Normal 6 4 3 6" xfId="1930"/>
    <cellStyle name="Normal 6 4 3 6 10" xfId="37955"/>
    <cellStyle name="Normal 6 4 3 6 2" xfId="3827"/>
    <cellStyle name="Normal 6 4 3 6 2 2" xfId="15203"/>
    <cellStyle name="Normal 6 4 3 6 2 3" xfId="26579"/>
    <cellStyle name="Normal 6 4 3 6 3" xfId="5723"/>
    <cellStyle name="Normal 6 4 3 6 3 2" xfId="17099"/>
    <cellStyle name="Normal 6 4 3 6 3 3" xfId="28475"/>
    <cellStyle name="Normal 6 4 3 6 4" xfId="7619"/>
    <cellStyle name="Normal 6 4 3 6 4 2" xfId="18995"/>
    <cellStyle name="Normal 6 4 3 6 4 3" xfId="30371"/>
    <cellStyle name="Normal 6 4 3 6 5" xfId="9515"/>
    <cellStyle name="Normal 6 4 3 6 5 2" xfId="20891"/>
    <cellStyle name="Normal 6 4 3 6 5 3" xfId="32267"/>
    <cellStyle name="Normal 6 4 3 6 6" xfId="11411"/>
    <cellStyle name="Normal 6 4 3 6 6 2" xfId="22787"/>
    <cellStyle name="Normal 6 4 3 6 6 3" xfId="34163"/>
    <cellStyle name="Normal 6 4 3 6 7" xfId="13307"/>
    <cellStyle name="Normal 6 4 3 6 8" xfId="24683"/>
    <cellStyle name="Normal 6 4 3 6 9" xfId="36059"/>
    <cellStyle name="Normal 6 4 3 7" xfId="2246"/>
    <cellStyle name="Normal 6 4 3 7 2" xfId="13623"/>
    <cellStyle name="Normal 6 4 3 7 3" xfId="24999"/>
    <cellStyle name="Normal 6 4 3 8" xfId="4143"/>
    <cellStyle name="Normal 6 4 3 8 2" xfId="15519"/>
    <cellStyle name="Normal 6 4 3 8 3" xfId="26895"/>
    <cellStyle name="Normal 6 4 3 9" xfId="6039"/>
    <cellStyle name="Normal 6 4 3 9 2" xfId="17415"/>
    <cellStyle name="Normal 6 4 3 9 3" xfId="28791"/>
    <cellStyle name="Normal 6 4 4" xfId="508"/>
    <cellStyle name="Normal 6 4 4 10" xfId="36533"/>
    <cellStyle name="Normal 6 4 4 2" xfId="2405"/>
    <cellStyle name="Normal 6 4 4 2 2" xfId="13781"/>
    <cellStyle name="Normal 6 4 4 2 3" xfId="25157"/>
    <cellStyle name="Normal 6 4 4 3" xfId="4301"/>
    <cellStyle name="Normal 6 4 4 3 2" xfId="15677"/>
    <cellStyle name="Normal 6 4 4 3 3" xfId="27053"/>
    <cellStyle name="Normal 6 4 4 4" xfId="6197"/>
    <cellStyle name="Normal 6 4 4 4 2" xfId="17573"/>
    <cellStyle name="Normal 6 4 4 4 3" xfId="28949"/>
    <cellStyle name="Normal 6 4 4 5" xfId="8093"/>
    <cellStyle name="Normal 6 4 4 5 2" xfId="19469"/>
    <cellStyle name="Normal 6 4 4 5 3" xfId="30845"/>
    <cellStyle name="Normal 6 4 4 6" xfId="9989"/>
    <cellStyle name="Normal 6 4 4 6 2" xfId="21365"/>
    <cellStyle name="Normal 6 4 4 6 3" xfId="32741"/>
    <cellStyle name="Normal 6 4 4 7" xfId="11885"/>
    <cellStyle name="Normal 6 4 4 8" xfId="23261"/>
    <cellStyle name="Normal 6 4 4 9" xfId="34637"/>
    <cellStyle name="Normal 6 4 5" xfId="824"/>
    <cellStyle name="Normal 6 4 5 10" xfId="36849"/>
    <cellStyle name="Normal 6 4 5 2" xfId="2721"/>
    <cellStyle name="Normal 6 4 5 2 2" xfId="14097"/>
    <cellStyle name="Normal 6 4 5 2 3" xfId="25473"/>
    <cellStyle name="Normal 6 4 5 3" xfId="4617"/>
    <cellStyle name="Normal 6 4 5 3 2" xfId="15993"/>
    <cellStyle name="Normal 6 4 5 3 3" xfId="27369"/>
    <cellStyle name="Normal 6 4 5 4" xfId="6513"/>
    <cellStyle name="Normal 6 4 5 4 2" xfId="17889"/>
    <cellStyle name="Normal 6 4 5 4 3" xfId="29265"/>
    <cellStyle name="Normal 6 4 5 5" xfId="8409"/>
    <cellStyle name="Normal 6 4 5 5 2" xfId="19785"/>
    <cellStyle name="Normal 6 4 5 5 3" xfId="31161"/>
    <cellStyle name="Normal 6 4 5 6" xfId="10305"/>
    <cellStyle name="Normal 6 4 5 6 2" xfId="21681"/>
    <cellStyle name="Normal 6 4 5 6 3" xfId="33057"/>
    <cellStyle name="Normal 6 4 5 7" xfId="12201"/>
    <cellStyle name="Normal 6 4 5 8" xfId="23577"/>
    <cellStyle name="Normal 6 4 5 9" xfId="34953"/>
    <cellStyle name="Normal 6 4 6" xfId="1140"/>
    <cellStyle name="Normal 6 4 6 10" xfId="37165"/>
    <cellStyle name="Normal 6 4 6 2" xfId="3037"/>
    <cellStyle name="Normal 6 4 6 2 2" xfId="14413"/>
    <cellStyle name="Normal 6 4 6 2 3" xfId="25789"/>
    <cellStyle name="Normal 6 4 6 3" xfId="4933"/>
    <cellStyle name="Normal 6 4 6 3 2" xfId="16309"/>
    <cellStyle name="Normal 6 4 6 3 3" xfId="27685"/>
    <cellStyle name="Normal 6 4 6 4" xfId="6829"/>
    <cellStyle name="Normal 6 4 6 4 2" xfId="18205"/>
    <cellStyle name="Normal 6 4 6 4 3" xfId="29581"/>
    <cellStyle name="Normal 6 4 6 5" xfId="8725"/>
    <cellStyle name="Normal 6 4 6 5 2" xfId="20101"/>
    <cellStyle name="Normal 6 4 6 5 3" xfId="31477"/>
    <cellStyle name="Normal 6 4 6 6" xfId="10621"/>
    <cellStyle name="Normal 6 4 6 6 2" xfId="21997"/>
    <cellStyle name="Normal 6 4 6 6 3" xfId="33373"/>
    <cellStyle name="Normal 6 4 6 7" xfId="12517"/>
    <cellStyle name="Normal 6 4 6 8" xfId="23893"/>
    <cellStyle name="Normal 6 4 6 9" xfId="35269"/>
    <cellStyle name="Normal 6 4 7" xfId="1456"/>
    <cellStyle name="Normal 6 4 7 10" xfId="37481"/>
    <cellStyle name="Normal 6 4 7 2" xfId="3353"/>
    <cellStyle name="Normal 6 4 7 2 2" xfId="14729"/>
    <cellStyle name="Normal 6 4 7 2 3" xfId="26105"/>
    <cellStyle name="Normal 6 4 7 3" xfId="5249"/>
    <cellStyle name="Normal 6 4 7 3 2" xfId="16625"/>
    <cellStyle name="Normal 6 4 7 3 3" xfId="28001"/>
    <cellStyle name="Normal 6 4 7 4" xfId="7145"/>
    <cellStyle name="Normal 6 4 7 4 2" xfId="18521"/>
    <cellStyle name="Normal 6 4 7 4 3" xfId="29897"/>
    <cellStyle name="Normal 6 4 7 5" xfId="9041"/>
    <cellStyle name="Normal 6 4 7 5 2" xfId="20417"/>
    <cellStyle name="Normal 6 4 7 5 3" xfId="31793"/>
    <cellStyle name="Normal 6 4 7 6" xfId="10937"/>
    <cellStyle name="Normal 6 4 7 6 2" xfId="22313"/>
    <cellStyle name="Normal 6 4 7 6 3" xfId="33689"/>
    <cellStyle name="Normal 6 4 7 7" xfId="12833"/>
    <cellStyle name="Normal 6 4 7 8" xfId="24209"/>
    <cellStyle name="Normal 6 4 7 9" xfId="35585"/>
    <cellStyle name="Normal 6 4 8" xfId="1772"/>
    <cellStyle name="Normal 6 4 8 10" xfId="37797"/>
    <cellStyle name="Normal 6 4 8 2" xfId="3669"/>
    <cellStyle name="Normal 6 4 8 2 2" xfId="15045"/>
    <cellStyle name="Normal 6 4 8 2 3" xfId="26421"/>
    <cellStyle name="Normal 6 4 8 3" xfId="5565"/>
    <cellStyle name="Normal 6 4 8 3 2" xfId="16941"/>
    <cellStyle name="Normal 6 4 8 3 3" xfId="28317"/>
    <cellStyle name="Normal 6 4 8 4" xfId="7461"/>
    <cellStyle name="Normal 6 4 8 4 2" xfId="18837"/>
    <cellStyle name="Normal 6 4 8 4 3" xfId="30213"/>
    <cellStyle name="Normal 6 4 8 5" xfId="9357"/>
    <cellStyle name="Normal 6 4 8 5 2" xfId="20733"/>
    <cellStyle name="Normal 6 4 8 5 3" xfId="32109"/>
    <cellStyle name="Normal 6 4 8 6" xfId="11253"/>
    <cellStyle name="Normal 6 4 8 6 2" xfId="22629"/>
    <cellStyle name="Normal 6 4 8 6 3" xfId="34005"/>
    <cellStyle name="Normal 6 4 8 7" xfId="13149"/>
    <cellStyle name="Normal 6 4 8 8" xfId="24525"/>
    <cellStyle name="Normal 6 4 8 9" xfId="35901"/>
    <cellStyle name="Normal 6 4 9" xfId="2088"/>
    <cellStyle name="Normal 6 4 9 2" xfId="13465"/>
    <cellStyle name="Normal 6 4 9 3" xfId="24841"/>
    <cellStyle name="Normal 6 5" xfId="213"/>
    <cellStyle name="Normal 6 5 10" xfId="5903"/>
    <cellStyle name="Normal 6 5 10 2" xfId="17279"/>
    <cellStyle name="Normal 6 5 10 3" xfId="28655"/>
    <cellStyle name="Normal 6 5 11" xfId="7799"/>
    <cellStyle name="Normal 6 5 11 2" xfId="19175"/>
    <cellStyle name="Normal 6 5 11 3" xfId="30551"/>
    <cellStyle name="Normal 6 5 12" xfId="9695"/>
    <cellStyle name="Normal 6 5 12 2" xfId="21071"/>
    <cellStyle name="Normal 6 5 12 3" xfId="32447"/>
    <cellStyle name="Normal 6 5 13" xfId="11591"/>
    <cellStyle name="Normal 6 5 14" xfId="22967"/>
    <cellStyle name="Normal 6 5 15" xfId="34343"/>
    <cellStyle name="Normal 6 5 16" xfId="36239"/>
    <cellStyle name="Normal 6 5 2" xfId="371"/>
    <cellStyle name="Normal 6 5 2 10" xfId="7957"/>
    <cellStyle name="Normal 6 5 2 10 2" xfId="19333"/>
    <cellStyle name="Normal 6 5 2 10 3" xfId="30709"/>
    <cellStyle name="Normal 6 5 2 11" xfId="9853"/>
    <cellStyle name="Normal 6 5 2 11 2" xfId="21229"/>
    <cellStyle name="Normal 6 5 2 11 3" xfId="32605"/>
    <cellStyle name="Normal 6 5 2 12" xfId="11749"/>
    <cellStyle name="Normal 6 5 2 13" xfId="23125"/>
    <cellStyle name="Normal 6 5 2 14" xfId="34501"/>
    <cellStyle name="Normal 6 5 2 15" xfId="36397"/>
    <cellStyle name="Normal 6 5 2 2" xfId="688"/>
    <cellStyle name="Normal 6 5 2 2 10" xfId="36713"/>
    <cellStyle name="Normal 6 5 2 2 2" xfId="2585"/>
    <cellStyle name="Normal 6 5 2 2 2 2" xfId="13961"/>
    <cellStyle name="Normal 6 5 2 2 2 3" xfId="25337"/>
    <cellStyle name="Normal 6 5 2 2 3" xfId="4481"/>
    <cellStyle name="Normal 6 5 2 2 3 2" xfId="15857"/>
    <cellStyle name="Normal 6 5 2 2 3 3" xfId="27233"/>
    <cellStyle name="Normal 6 5 2 2 4" xfId="6377"/>
    <cellStyle name="Normal 6 5 2 2 4 2" xfId="17753"/>
    <cellStyle name="Normal 6 5 2 2 4 3" xfId="29129"/>
    <cellStyle name="Normal 6 5 2 2 5" xfId="8273"/>
    <cellStyle name="Normal 6 5 2 2 5 2" xfId="19649"/>
    <cellStyle name="Normal 6 5 2 2 5 3" xfId="31025"/>
    <cellStyle name="Normal 6 5 2 2 6" xfId="10169"/>
    <cellStyle name="Normal 6 5 2 2 6 2" xfId="21545"/>
    <cellStyle name="Normal 6 5 2 2 6 3" xfId="32921"/>
    <cellStyle name="Normal 6 5 2 2 7" xfId="12065"/>
    <cellStyle name="Normal 6 5 2 2 8" xfId="23441"/>
    <cellStyle name="Normal 6 5 2 2 9" xfId="34817"/>
    <cellStyle name="Normal 6 5 2 3" xfId="1004"/>
    <cellStyle name="Normal 6 5 2 3 10" xfId="37029"/>
    <cellStyle name="Normal 6 5 2 3 2" xfId="2901"/>
    <cellStyle name="Normal 6 5 2 3 2 2" xfId="14277"/>
    <cellStyle name="Normal 6 5 2 3 2 3" xfId="25653"/>
    <cellStyle name="Normal 6 5 2 3 3" xfId="4797"/>
    <cellStyle name="Normal 6 5 2 3 3 2" xfId="16173"/>
    <cellStyle name="Normal 6 5 2 3 3 3" xfId="27549"/>
    <cellStyle name="Normal 6 5 2 3 4" xfId="6693"/>
    <cellStyle name="Normal 6 5 2 3 4 2" xfId="18069"/>
    <cellStyle name="Normal 6 5 2 3 4 3" xfId="29445"/>
    <cellStyle name="Normal 6 5 2 3 5" xfId="8589"/>
    <cellStyle name="Normal 6 5 2 3 5 2" xfId="19965"/>
    <cellStyle name="Normal 6 5 2 3 5 3" xfId="31341"/>
    <cellStyle name="Normal 6 5 2 3 6" xfId="10485"/>
    <cellStyle name="Normal 6 5 2 3 6 2" xfId="21861"/>
    <cellStyle name="Normal 6 5 2 3 6 3" xfId="33237"/>
    <cellStyle name="Normal 6 5 2 3 7" xfId="12381"/>
    <cellStyle name="Normal 6 5 2 3 8" xfId="23757"/>
    <cellStyle name="Normal 6 5 2 3 9" xfId="35133"/>
    <cellStyle name="Normal 6 5 2 4" xfId="1320"/>
    <cellStyle name="Normal 6 5 2 4 10" xfId="37345"/>
    <cellStyle name="Normal 6 5 2 4 2" xfId="3217"/>
    <cellStyle name="Normal 6 5 2 4 2 2" xfId="14593"/>
    <cellStyle name="Normal 6 5 2 4 2 3" xfId="25969"/>
    <cellStyle name="Normal 6 5 2 4 3" xfId="5113"/>
    <cellStyle name="Normal 6 5 2 4 3 2" xfId="16489"/>
    <cellStyle name="Normal 6 5 2 4 3 3" xfId="27865"/>
    <cellStyle name="Normal 6 5 2 4 4" xfId="7009"/>
    <cellStyle name="Normal 6 5 2 4 4 2" xfId="18385"/>
    <cellStyle name="Normal 6 5 2 4 4 3" xfId="29761"/>
    <cellStyle name="Normal 6 5 2 4 5" xfId="8905"/>
    <cellStyle name="Normal 6 5 2 4 5 2" xfId="20281"/>
    <cellStyle name="Normal 6 5 2 4 5 3" xfId="31657"/>
    <cellStyle name="Normal 6 5 2 4 6" xfId="10801"/>
    <cellStyle name="Normal 6 5 2 4 6 2" xfId="22177"/>
    <cellStyle name="Normal 6 5 2 4 6 3" xfId="33553"/>
    <cellStyle name="Normal 6 5 2 4 7" xfId="12697"/>
    <cellStyle name="Normal 6 5 2 4 8" xfId="24073"/>
    <cellStyle name="Normal 6 5 2 4 9" xfId="35449"/>
    <cellStyle name="Normal 6 5 2 5" xfId="1636"/>
    <cellStyle name="Normal 6 5 2 5 10" xfId="37661"/>
    <cellStyle name="Normal 6 5 2 5 2" xfId="3533"/>
    <cellStyle name="Normal 6 5 2 5 2 2" xfId="14909"/>
    <cellStyle name="Normal 6 5 2 5 2 3" xfId="26285"/>
    <cellStyle name="Normal 6 5 2 5 3" xfId="5429"/>
    <cellStyle name="Normal 6 5 2 5 3 2" xfId="16805"/>
    <cellStyle name="Normal 6 5 2 5 3 3" xfId="28181"/>
    <cellStyle name="Normal 6 5 2 5 4" xfId="7325"/>
    <cellStyle name="Normal 6 5 2 5 4 2" xfId="18701"/>
    <cellStyle name="Normal 6 5 2 5 4 3" xfId="30077"/>
    <cellStyle name="Normal 6 5 2 5 5" xfId="9221"/>
    <cellStyle name="Normal 6 5 2 5 5 2" xfId="20597"/>
    <cellStyle name="Normal 6 5 2 5 5 3" xfId="31973"/>
    <cellStyle name="Normal 6 5 2 5 6" xfId="11117"/>
    <cellStyle name="Normal 6 5 2 5 6 2" xfId="22493"/>
    <cellStyle name="Normal 6 5 2 5 6 3" xfId="33869"/>
    <cellStyle name="Normal 6 5 2 5 7" xfId="13013"/>
    <cellStyle name="Normal 6 5 2 5 8" xfId="24389"/>
    <cellStyle name="Normal 6 5 2 5 9" xfId="35765"/>
    <cellStyle name="Normal 6 5 2 6" xfId="1952"/>
    <cellStyle name="Normal 6 5 2 6 10" xfId="37977"/>
    <cellStyle name="Normal 6 5 2 6 2" xfId="3849"/>
    <cellStyle name="Normal 6 5 2 6 2 2" xfId="15225"/>
    <cellStyle name="Normal 6 5 2 6 2 3" xfId="26601"/>
    <cellStyle name="Normal 6 5 2 6 3" xfId="5745"/>
    <cellStyle name="Normal 6 5 2 6 3 2" xfId="17121"/>
    <cellStyle name="Normal 6 5 2 6 3 3" xfId="28497"/>
    <cellStyle name="Normal 6 5 2 6 4" xfId="7641"/>
    <cellStyle name="Normal 6 5 2 6 4 2" xfId="19017"/>
    <cellStyle name="Normal 6 5 2 6 4 3" xfId="30393"/>
    <cellStyle name="Normal 6 5 2 6 5" xfId="9537"/>
    <cellStyle name="Normal 6 5 2 6 5 2" xfId="20913"/>
    <cellStyle name="Normal 6 5 2 6 5 3" xfId="32289"/>
    <cellStyle name="Normal 6 5 2 6 6" xfId="11433"/>
    <cellStyle name="Normal 6 5 2 6 6 2" xfId="22809"/>
    <cellStyle name="Normal 6 5 2 6 6 3" xfId="34185"/>
    <cellStyle name="Normal 6 5 2 6 7" xfId="13329"/>
    <cellStyle name="Normal 6 5 2 6 8" xfId="24705"/>
    <cellStyle name="Normal 6 5 2 6 9" xfId="36081"/>
    <cellStyle name="Normal 6 5 2 7" xfId="2268"/>
    <cellStyle name="Normal 6 5 2 7 2" xfId="13645"/>
    <cellStyle name="Normal 6 5 2 7 3" xfId="25021"/>
    <cellStyle name="Normal 6 5 2 8" xfId="4165"/>
    <cellStyle name="Normal 6 5 2 8 2" xfId="15541"/>
    <cellStyle name="Normal 6 5 2 8 3" xfId="26917"/>
    <cellStyle name="Normal 6 5 2 9" xfId="6061"/>
    <cellStyle name="Normal 6 5 2 9 2" xfId="17437"/>
    <cellStyle name="Normal 6 5 2 9 3" xfId="28813"/>
    <cellStyle name="Normal 6 5 3" xfId="530"/>
    <cellStyle name="Normal 6 5 3 10" xfId="36555"/>
    <cellStyle name="Normal 6 5 3 2" xfId="2427"/>
    <cellStyle name="Normal 6 5 3 2 2" xfId="13803"/>
    <cellStyle name="Normal 6 5 3 2 3" xfId="25179"/>
    <cellStyle name="Normal 6 5 3 3" xfId="4323"/>
    <cellStyle name="Normal 6 5 3 3 2" xfId="15699"/>
    <cellStyle name="Normal 6 5 3 3 3" xfId="27075"/>
    <cellStyle name="Normal 6 5 3 4" xfId="6219"/>
    <cellStyle name="Normal 6 5 3 4 2" xfId="17595"/>
    <cellStyle name="Normal 6 5 3 4 3" xfId="28971"/>
    <cellStyle name="Normal 6 5 3 5" xfId="8115"/>
    <cellStyle name="Normal 6 5 3 5 2" xfId="19491"/>
    <cellStyle name="Normal 6 5 3 5 3" xfId="30867"/>
    <cellStyle name="Normal 6 5 3 6" xfId="10011"/>
    <cellStyle name="Normal 6 5 3 6 2" xfId="21387"/>
    <cellStyle name="Normal 6 5 3 6 3" xfId="32763"/>
    <cellStyle name="Normal 6 5 3 7" xfId="11907"/>
    <cellStyle name="Normal 6 5 3 8" xfId="23283"/>
    <cellStyle name="Normal 6 5 3 9" xfId="34659"/>
    <cellStyle name="Normal 6 5 4" xfId="846"/>
    <cellStyle name="Normal 6 5 4 10" xfId="36871"/>
    <cellStyle name="Normal 6 5 4 2" xfId="2743"/>
    <cellStyle name="Normal 6 5 4 2 2" xfId="14119"/>
    <cellStyle name="Normal 6 5 4 2 3" xfId="25495"/>
    <cellStyle name="Normal 6 5 4 3" xfId="4639"/>
    <cellStyle name="Normal 6 5 4 3 2" xfId="16015"/>
    <cellStyle name="Normal 6 5 4 3 3" xfId="27391"/>
    <cellStyle name="Normal 6 5 4 4" xfId="6535"/>
    <cellStyle name="Normal 6 5 4 4 2" xfId="17911"/>
    <cellStyle name="Normal 6 5 4 4 3" xfId="29287"/>
    <cellStyle name="Normal 6 5 4 5" xfId="8431"/>
    <cellStyle name="Normal 6 5 4 5 2" xfId="19807"/>
    <cellStyle name="Normal 6 5 4 5 3" xfId="31183"/>
    <cellStyle name="Normal 6 5 4 6" xfId="10327"/>
    <cellStyle name="Normal 6 5 4 6 2" xfId="21703"/>
    <cellStyle name="Normal 6 5 4 6 3" xfId="33079"/>
    <cellStyle name="Normal 6 5 4 7" xfId="12223"/>
    <cellStyle name="Normal 6 5 4 8" xfId="23599"/>
    <cellStyle name="Normal 6 5 4 9" xfId="34975"/>
    <cellStyle name="Normal 6 5 5" xfId="1162"/>
    <cellStyle name="Normal 6 5 5 10" xfId="37187"/>
    <cellStyle name="Normal 6 5 5 2" xfId="3059"/>
    <cellStyle name="Normal 6 5 5 2 2" xfId="14435"/>
    <cellStyle name="Normal 6 5 5 2 3" xfId="25811"/>
    <cellStyle name="Normal 6 5 5 3" xfId="4955"/>
    <cellStyle name="Normal 6 5 5 3 2" xfId="16331"/>
    <cellStyle name="Normal 6 5 5 3 3" xfId="27707"/>
    <cellStyle name="Normal 6 5 5 4" xfId="6851"/>
    <cellStyle name="Normal 6 5 5 4 2" xfId="18227"/>
    <cellStyle name="Normal 6 5 5 4 3" xfId="29603"/>
    <cellStyle name="Normal 6 5 5 5" xfId="8747"/>
    <cellStyle name="Normal 6 5 5 5 2" xfId="20123"/>
    <cellStyle name="Normal 6 5 5 5 3" xfId="31499"/>
    <cellStyle name="Normal 6 5 5 6" xfId="10643"/>
    <cellStyle name="Normal 6 5 5 6 2" xfId="22019"/>
    <cellStyle name="Normal 6 5 5 6 3" xfId="33395"/>
    <cellStyle name="Normal 6 5 5 7" xfId="12539"/>
    <cellStyle name="Normal 6 5 5 8" xfId="23915"/>
    <cellStyle name="Normal 6 5 5 9" xfId="35291"/>
    <cellStyle name="Normal 6 5 6" xfId="1478"/>
    <cellStyle name="Normal 6 5 6 10" xfId="37503"/>
    <cellStyle name="Normal 6 5 6 2" xfId="3375"/>
    <cellStyle name="Normal 6 5 6 2 2" xfId="14751"/>
    <cellStyle name="Normal 6 5 6 2 3" xfId="26127"/>
    <cellStyle name="Normal 6 5 6 3" xfId="5271"/>
    <cellStyle name="Normal 6 5 6 3 2" xfId="16647"/>
    <cellStyle name="Normal 6 5 6 3 3" xfId="28023"/>
    <cellStyle name="Normal 6 5 6 4" xfId="7167"/>
    <cellStyle name="Normal 6 5 6 4 2" xfId="18543"/>
    <cellStyle name="Normal 6 5 6 4 3" xfId="29919"/>
    <cellStyle name="Normal 6 5 6 5" xfId="9063"/>
    <cellStyle name="Normal 6 5 6 5 2" xfId="20439"/>
    <cellStyle name="Normal 6 5 6 5 3" xfId="31815"/>
    <cellStyle name="Normal 6 5 6 6" xfId="10959"/>
    <cellStyle name="Normal 6 5 6 6 2" xfId="22335"/>
    <cellStyle name="Normal 6 5 6 6 3" xfId="33711"/>
    <cellStyle name="Normal 6 5 6 7" xfId="12855"/>
    <cellStyle name="Normal 6 5 6 8" xfId="24231"/>
    <cellStyle name="Normal 6 5 6 9" xfId="35607"/>
    <cellStyle name="Normal 6 5 7" xfId="1794"/>
    <cellStyle name="Normal 6 5 7 10" xfId="37819"/>
    <cellStyle name="Normal 6 5 7 2" xfId="3691"/>
    <cellStyle name="Normal 6 5 7 2 2" xfId="15067"/>
    <cellStyle name="Normal 6 5 7 2 3" xfId="26443"/>
    <cellStyle name="Normal 6 5 7 3" xfId="5587"/>
    <cellStyle name="Normal 6 5 7 3 2" xfId="16963"/>
    <cellStyle name="Normal 6 5 7 3 3" xfId="28339"/>
    <cellStyle name="Normal 6 5 7 4" xfId="7483"/>
    <cellStyle name="Normal 6 5 7 4 2" xfId="18859"/>
    <cellStyle name="Normal 6 5 7 4 3" xfId="30235"/>
    <cellStyle name="Normal 6 5 7 5" xfId="9379"/>
    <cellStyle name="Normal 6 5 7 5 2" xfId="20755"/>
    <cellStyle name="Normal 6 5 7 5 3" xfId="32131"/>
    <cellStyle name="Normal 6 5 7 6" xfId="11275"/>
    <cellStyle name="Normal 6 5 7 6 2" xfId="22651"/>
    <cellStyle name="Normal 6 5 7 6 3" xfId="34027"/>
    <cellStyle name="Normal 6 5 7 7" xfId="13171"/>
    <cellStyle name="Normal 6 5 7 8" xfId="24547"/>
    <cellStyle name="Normal 6 5 7 9" xfId="35923"/>
    <cellStyle name="Normal 6 5 8" xfId="2110"/>
    <cellStyle name="Normal 6 5 8 2" xfId="13487"/>
    <cellStyle name="Normal 6 5 8 3" xfId="24863"/>
    <cellStyle name="Normal 6 5 9" xfId="4007"/>
    <cellStyle name="Normal 6 5 9 2" xfId="15383"/>
    <cellStyle name="Normal 6 5 9 3" xfId="26759"/>
    <cellStyle name="Normal 6 6" xfId="235"/>
    <cellStyle name="Normal 6 6 10" xfId="5925"/>
    <cellStyle name="Normal 6 6 10 2" xfId="17301"/>
    <cellStyle name="Normal 6 6 10 3" xfId="28677"/>
    <cellStyle name="Normal 6 6 11" xfId="7821"/>
    <cellStyle name="Normal 6 6 11 2" xfId="19197"/>
    <cellStyle name="Normal 6 6 11 3" xfId="30573"/>
    <cellStyle name="Normal 6 6 12" xfId="9717"/>
    <cellStyle name="Normal 6 6 12 2" xfId="21093"/>
    <cellStyle name="Normal 6 6 12 3" xfId="32469"/>
    <cellStyle name="Normal 6 6 13" xfId="11613"/>
    <cellStyle name="Normal 6 6 14" xfId="22989"/>
    <cellStyle name="Normal 6 6 15" xfId="34365"/>
    <cellStyle name="Normal 6 6 16" xfId="36261"/>
    <cellStyle name="Normal 6 6 2" xfId="393"/>
    <cellStyle name="Normal 6 6 2 10" xfId="7979"/>
    <cellStyle name="Normal 6 6 2 10 2" xfId="19355"/>
    <cellStyle name="Normal 6 6 2 10 3" xfId="30731"/>
    <cellStyle name="Normal 6 6 2 11" xfId="9875"/>
    <cellStyle name="Normal 6 6 2 11 2" xfId="21251"/>
    <cellStyle name="Normal 6 6 2 11 3" xfId="32627"/>
    <cellStyle name="Normal 6 6 2 12" xfId="11771"/>
    <cellStyle name="Normal 6 6 2 13" xfId="23147"/>
    <cellStyle name="Normal 6 6 2 14" xfId="34523"/>
    <cellStyle name="Normal 6 6 2 15" xfId="36419"/>
    <cellStyle name="Normal 6 6 2 2" xfId="710"/>
    <cellStyle name="Normal 6 6 2 2 10" xfId="36735"/>
    <cellStyle name="Normal 6 6 2 2 2" xfId="2607"/>
    <cellStyle name="Normal 6 6 2 2 2 2" xfId="13983"/>
    <cellStyle name="Normal 6 6 2 2 2 3" xfId="25359"/>
    <cellStyle name="Normal 6 6 2 2 3" xfId="4503"/>
    <cellStyle name="Normal 6 6 2 2 3 2" xfId="15879"/>
    <cellStyle name="Normal 6 6 2 2 3 3" xfId="27255"/>
    <cellStyle name="Normal 6 6 2 2 4" xfId="6399"/>
    <cellStyle name="Normal 6 6 2 2 4 2" xfId="17775"/>
    <cellStyle name="Normal 6 6 2 2 4 3" xfId="29151"/>
    <cellStyle name="Normal 6 6 2 2 5" xfId="8295"/>
    <cellStyle name="Normal 6 6 2 2 5 2" xfId="19671"/>
    <cellStyle name="Normal 6 6 2 2 5 3" xfId="31047"/>
    <cellStyle name="Normal 6 6 2 2 6" xfId="10191"/>
    <cellStyle name="Normal 6 6 2 2 6 2" xfId="21567"/>
    <cellStyle name="Normal 6 6 2 2 6 3" xfId="32943"/>
    <cellStyle name="Normal 6 6 2 2 7" xfId="12087"/>
    <cellStyle name="Normal 6 6 2 2 8" xfId="23463"/>
    <cellStyle name="Normal 6 6 2 2 9" xfId="34839"/>
    <cellStyle name="Normal 6 6 2 3" xfId="1026"/>
    <cellStyle name="Normal 6 6 2 3 10" xfId="37051"/>
    <cellStyle name="Normal 6 6 2 3 2" xfId="2923"/>
    <cellStyle name="Normal 6 6 2 3 2 2" xfId="14299"/>
    <cellStyle name="Normal 6 6 2 3 2 3" xfId="25675"/>
    <cellStyle name="Normal 6 6 2 3 3" xfId="4819"/>
    <cellStyle name="Normal 6 6 2 3 3 2" xfId="16195"/>
    <cellStyle name="Normal 6 6 2 3 3 3" xfId="27571"/>
    <cellStyle name="Normal 6 6 2 3 4" xfId="6715"/>
    <cellStyle name="Normal 6 6 2 3 4 2" xfId="18091"/>
    <cellStyle name="Normal 6 6 2 3 4 3" xfId="29467"/>
    <cellStyle name="Normal 6 6 2 3 5" xfId="8611"/>
    <cellStyle name="Normal 6 6 2 3 5 2" xfId="19987"/>
    <cellStyle name="Normal 6 6 2 3 5 3" xfId="31363"/>
    <cellStyle name="Normal 6 6 2 3 6" xfId="10507"/>
    <cellStyle name="Normal 6 6 2 3 6 2" xfId="21883"/>
    <cellStyle name="Normal 6 6 2 3 6 3" xfId="33259"/>
    <cellStyle name="Normal 6 6 2 3 7" xfId="12403"/>
    <cellStyle name="Normal 6 6 2 3 8" xfId="23779"/>
    <cellStyle name="Normal 6 6 2 3 9" xfId="35155"/>
    <cellStyle name="Normal 6 6 2 4" xfId="1342"/>
    <cellStyle name="Normal 6 6 2 4 10" xfId="37367"/>
    <cellStyle name="Normal 6 6 2 4 2" xfId="3239"/>
    <cellStyle name="Normal 6 6 2 4 2 2" xfId="14615"/>
    <cellStyle name="Normal 6 6 2 4 2 3" xfId="25991"/>
    <cellStyle name="Normal 6 6 2 4 3" xfId="5135"/>
    <cellStyle name="Normal 6 6 2 4 3 2" xfId="16511"/>
    <cellStyle name="Normal 6 6 2 4 3 3" xfId="27887"/>
    <cellStyle name="Normal 6 6 2 4 4" xfId="7031"/>
    <cellStyle name="Normal 6 6 2 4 4 2" xfId="18407"/>
    <cellStyle name="Normal 6 6 2 4 4 3" xfId="29783"/>
    <cellStyle name="Normal 6 6 2 4 5" xfId="8927"/>
    <cellStyle name="Normal 6 6 2 4 5 2" xfId="20303"/>
    <cellStyle name="Normal 6 6 2 4 5 3" xfId="31679"/>
    <cellStyle name="Normal 6 6 2 4 6" xfId="10823"/>
    <cellStyle name="Normal 6 6 2 4 6 2" xfId="22199"/>
    <cellStyle name="Normal 6 6 2 4 6 3" xfId="33575"/>
    <cellStyle name="Normal 6 6 2 4 7" xfId="12719"/>
    <cellStyle name="Normal 6 6 2 4 8" xfId="24095"/>
    <cellStyle name="Normal 6 6 2 4 9" xfId="35471"/>
    <cellStyle name="Normal 6 6 2 5" xfId="1658"/>
    <cellStyle name="Normal 6 6 2 5 10" xfId="37683"/>
    <cellStyle name="Normal 6 6 2 5 2" xfId="3555"/>
    <cellStyle name="Normal 6 6 2 5 2 2" xfId="14931"/>
    <cellStyle name="Normal 6 6 2 5 2 3" xfId="26307"/>
    <cellStyle name="Normal 6 6 2 5 3" xfId="5451"/>
    <cellStyle name="Normal 6 6 2 5 3 2" xfId="16827"/>
    <cellStyle name="Normal 6 6 2 5 3 3" xfId="28203"/>
    <cellStyle name="Normal 6 6 2 5 4" xfId="7347"/>
    <cellStyle name="Normal 6 6 2 5 4 2" xfId="18723"/>
    <cellStyle name="Normal 6 6 2 5 4 3" xfId="30099"/>
    <cellStyle name="Normal 6 6 2 5 5" xfId="9243"/>
    <cellStyle name="Normal 6 6 2 5 5 2" xfId="20619"/>
    <cellStyle name="Normal 6 6 2 5 5 3" xfId="31995"/>
    <cellStyle name="Normal 6 6 2 5 6" xfId="11139"/>
    <cellStyle name="Normal 6 6 2 5 6 2" xfId="22515"/>
    <cellStyle name="Normal 6 6 2 5 6 3" xfId="33891"/>
    <cellStyle name="Normal 6 6 2 5 7" xfId="13035"/>
    <cellStyle name="Normal 6 6 2 5 8" xfId="24411"/>
    <cellStyle name="Normal 6 6 2 5 9" xfId="35787"/>
    <cellStyle name="Normal 6 6 2 6" xfId="1974"/>
    <cellStyle name="Normal 6 6 2 6 10" xfId="37999"/>
    <cellStyle name="Normal 6 6 2 6 2" xfId="3871"/>
    <cellStyle name="Normal 6 6 2 6 2 2" xfId="15247"/>
    <cellStyle name="Normal 6 6 2 6 2 3" xfId="26623"/>
    <cellStyle name="Normal 6 6 2 6 3" xfId="5767"/>
    <cellStyle name="Normal 6 6 2 6 3 2" xfId="17143"/>
    <cellStyle name="Normal 6 6 2 6 3 3" xfId="28519"/>
    <cellStyle name="Normal 6 6 2 6 4" xfId="7663"/>
    <cellStyle name="Normal 6 6 2 6 4 2" xfId="19039"/>
    <cellStyle name="Normal 6 6 2 6 4 3" xfId="30415"/>
    <cellStyle name="Normal 6 6 2 6 5" xfId="9559"/>
    <cellStyle name="Normal 6 6 2 6 5 2" xfId="20935"/>
    <cellStyle name="Normal 6 6 2 6 5 3" xfId="32311"/>
    <cellStyle name="Normal 6 6 2 6 6" xfId="11455"/>
    <cellStyle name="Normal 6 6 2 6 6 2" xfId="22831"/>
    <cellStyle name="Normal 6 6 2 6 6 3" xfId="34207"/>
    <cellStyle name="Normal 6 6 2 6 7" xfId="13351"/>
    <cellStyle name="Normal 6 6 2 6 8" xfId="24727"/>
    <cellStyle name="Normal 6 6 2 6 9" xfId="36103"/>
    <cellStyle name="Normal 6 6 2 7" xfId="2290"/>
    <cellStyle name="Normal 6 6 2 7 2" xfId="13667"/>
    <cellStyle name="Normal 6 6 2 7 3" xfId="25043"/>
    <cellStyle name="Normal 6 6 2 8" xfId="4187"/>
    <cellStyle name="Normal 6 6 2 8 2" xfId="15563"/>
    <cellStyle name="Normal 6 6 2 8 3" xfId="26939"/>
    <cellStyle name="Normal 6 6 2 9" xfId="6083"/>
    <cellStyle name="Normal 6 6 2 9 2" xfId="17459"/>
    <cellStyle name="Normal 6 6 2 9 3" xfId="28835"/>
    <cellStyle name="Normal 6 6 3" xfId="552"/>
    <cellStyle name="Normal 6 6 3 10" xfId="36577"/>
    <cellStyle name="Normal 6 6 3 2" xfId="2449"/>
    <cellStyle name="Normal 6 6 3 2 2" xfId="13825"/>
    <cellStyle name="Normal 6 6 3 2 3" xfId="25201"/>
    <cellStyle name="Normal 6 6 3 3" xfId="4345"/>
    <cellStyle name="Normal 6 6 3 3 2" xfId="15721"/>
    <cellStyle name="Normal 6 6 3 3 3" xfId="27097"/>
    <cellStyle name="Normal 6 6 3 4" xfId="6241"/>
    <cellStyle name="Normal 6 6 3 4 2" xfId="17617"/>
    <cellStyle name="Normal 6 6 3 4 3" xfId="28993"/>
    <cellStyle name="Normal 6 6 3 5" xfId="8137"/>
    <cellStyle name="Normal 6 6 3 5 2" xfId="19513"/>
    <cellStyle name="Normal 6 6 3 5 3" xfId="30889"/>
    <cellStyle name="Normal 6 6 3 6" xfId="10033"/>
    <cellStyle name="Normal 6 6 3 6 2" xfId="21409"/>
    <cellStyle name="Normal 6 6 3 6 3" xfId="32785"/>
    <cellStyle name="Normal 6 6 3 7" xfId="11929"/>
    <cellStyle name="Normal 6 6 3 8" xfId="23305"/>
    <cellStyle name="Normal 6 6 3 9" xfId="34681"/>
    <cellStyle name="Normal 6 6 4" xfId="868"/>
    <cellStyle name="Normal 6 6 4 10" xfId="36893"/>
    <cellStyle name="Normal 6 6 4 2" xfId="2765"/>
    <cellStyle name="Normal 6 6 4 2 2" xfId="14141"/>
    <cellStyle name="Normal 6 6 4 2 3" xfId="25517"/>
    <cellStyle name="Normal 6 6 4 3" xfId="4661"/>
    <cellStyle name="Normal 6 6 4 3 2" xfId="16037"/>
    <cellStyle name="Normal 6 6 4 3 3" xfId="27413"/>
    <cellStyle name="Normal 6 6 4 4" xfId="6557"/>
    <cellStyle name="Normal 6 6 4 4 2" xfId="17933"/>
    <cellStyle name="Normal 6 6 4 4 3" xfId="29309"/>
    <cellStyle name="Normal 6 6 4 5" xfId="8453"/>
    <cellStyle name="Normal 6 6 4 5 2" xfId="19829"/>
    <cellStyle name="Normal 6 6 4 5 3" xfId="31205"/>
    <cellStyle name="Normal 6 6 4 6" xfId="10349"/>
    <cellStyle name="Normal 6 6 4 6 2" xfId="21725"/>
    <cellStyle name="Normal 6 6 4 6 3" xfId="33101"/>
    <cellStyle name="Normal 6 6 4 7" xfId="12245"/>
    <cellStyle name="Normal 6 6 4 8" xfId="23621"/>
    <cellStyle name="Normal 6 6 4 9" xfId="34997"/>
    <cellStyle name="Normal 6 6 5" xfId="1184"/>
    <cellStyle name="Normal 6 6 5 10" xfId="37209"/>
    <cellStyle name="Normal 6 6 5 2" xfId="3081"/>
    <cellStyle name="Normal 6 6 5 2 2" xfId="14457"/>
    <cellStyle name="Normal 6 6 5 2 3" xfId="25833"/>
    <cellStyle name="Normal 6 6 5 3" xfId="4977"/>
    <cellStyle name="Normal 6 6 5 3 2" xfId="16353"/>
    <cellStyle name="Normal 6 6 5 3 3" xfId="27729"/>
    <cellStyle name="Normal 6 6 5 4" xfId="6873"/>
    <cellStyle name="Normal 6 6 5 4 2" xfId="18249"/>
    <cellStyle name="Normal 6 6 5 4 3" xfId="29625"/>
    <cellStyle name="Normal 6 6 5 5" xfId="8769"/>
    <cellStyle name="Normal 6 6 5 5 2" xfId="20145"/>
    <cellStyle name="Normal 6 6 5 5 3" xfId="31521"/>
    <cellStyle name="Normal 6 6 5 6" xfId="10665"/>
    <cellStyle name="Normal 6 6 5 6 2" xfId="22041"/>
    <cellStyle name="Normal 6 6 5 6 3" xfId="33417"/>
    <cellStyle name="Normal 6 6 5 7" xfId="12561"/>
    <cellStyle name="Normal 6 6 5 8" xfId="23937"/>
    <cellStyle name="Normal 6 6 5 9" xfId="35313"/>
    <cellStyle name="Normal 6 6 6" xfId="1500"/>
    <cellStyle name="Normal 6 6 6 10" xfId="37525"/>
    <cellStyle name="Normal 6 6 6 2" xfId="3397"/>
    <cellStyle name="Normal 6 6 6 2 2" xfId="14773"/>
    <cellStyle name="Normal 6 6 6 2 3" xfId="26149"/>
    <cellStyle name="Normal 6 6 6 3" xfId="5293"/>
    <cellStyle name="Normal 6 6 6 3 2" xfId="16669"/>
    <cellStyle name="Normal 6 6 6 3 3" xfId="28045"/>
    <cellStyle name="Normal 6 6 6 4" xfId="7189"/>
    <cellStyle name="Normal 6 6 6 4 2" xfId="18565"/>
    <cellStyle name="Normal 6 6 6 4 3" xfId="29941"/>
    <cellStyle name="Normal 6 6 6 5" xfId="9085"/>
    <cellStyle name="Normal 6 6 6 5 2" xfId="20461"/>
    <cellStyle name="Normal 6 6 6 5 3" xfId="31837"/>
    <cellStyle name="Normal 6 6 6 6" xfId="10981"/>
    <cellStyle name="Normal 6 6 6 6 2" xfId="22357"/>
    <cellStyle name="Normal 6 6 6 6 3" xfId="33733"/>
    <cellStyle name="Normal 6 6 6 7" xfId="12877"/>
    <cellStyle name="Normal 6 6 6 8" xfId="24253"/>
    <cellStyle name="Normal 6 6 6 9" xfId="35629"/>
    <cellStyle name="Normal 6 6 7" xfId="1816"/>
    <cellStyle name="Normal 6 6 7 10" xfId="37841"/>
    <cellStyle name="Normal 6 6 7 2" xfId="3713"/>
    <cellStyle name="Normal 6 6 7 2 2" xfId="15089"/>
    <cellStyle name="Normal 6 6 7 2 3" xfId="26465"/>
    <cellStyle name="Normal 6 6 7 3" xfId="5609"/>
    <cellStyle name="Normal 6 6 7 3 2" xfId="16985"/>
    <cellStyle name="Normal 6 6 7 3 3" xfId="28361"/>
    <cellStyle name="Normal 6 6 7 4" xfId="7505"/>
    <cellStyle name="Normal 6 6 7 4 2" xfId="18881"/>
    <cellStyle name="Normal 6 6 7 4 3" xfId="30257"/>
    <cellStyle name="Normal 6 6 7 5" xfId="9401"/>
    <cellStyle name="Normal 6 6 7 5 2" xfId="20777"/>
    <cellStyle name="Normal 6 6 7 5 3" xfId="32153"/>
    <cellStyle name="Normal 6 6 7 6" xfId="11297"/>
    <cellStyle name="Normal 6 6 7 6 2" xfId="22673"/>
    <cellStyle name="Normal 6 6 7 6 3" xfId="34049"/>
    <cellStyle name="Normal 6 6 7 7" xfId="13193"/>
    <cellStyle name="Normal 6 6 7 8" xfId="24569"/>
    <cellStyle name="Normal 6 6 7 9" xfId="35945"/>
    <cellStyle name="Normal 6 6 8" xfId="2132"/>
    <cellStyle name="Normal 6 6 8 2" xfId="13509"/>
    <cellStyle name="Normal 6 6 8 3" xfId="24885"/>
    <cellStyle name="Normal 6 6 9" xfId="4029"/>
    <cellStyle name="Normal 6 6 9 2" xfId="15405"/>
    <cellStyle name="Normal 6 6 9 3" xfId="26781"/>
    <cellStyle name="Normal 6 7" xfId="303"/>
    <cellStyle name="Normal 6 7 10" xfId="7889"/>
    <cellStyle name="Normal 6 7 10 2" xfId="19265"/>
    <cellStyle name="Normal 6 7 10 3" xfId="30641"/>
    <cellStyle name="Normal 6 7 11" xfId="9785"/>
    <cellStyle name="Normal 6 7 11 2" xfId="21161"/>
    <cellStyle name="Normal 6 7 11 3" xfId="32537"/>
    <cellStyle name="Normal 6 7 12" xfId="11681"/>
    <cellStyle name="Normal 6 7 13" xfId="23057"/>
    <cellStyle name="Normal 6 7 14" xfId="34433"/>
    <cellStyle name="Normal 6 7 15" xfId="36329"/>
    <cellStyle name="Normal 6 7 2" xfId="620"/>
    <cellStyle name="Normal 6 7 2 10" xfId="36645"/>
    <cellStyle name="Normal 6 7 2 2" xfId="2517"/>
    <cellStyle name="Normal 6 7 2 2 2" xfId="13893"/>
    <cellStyle name="Normal 6 7 2 2 3" xfId="25269"/>
    <cellStyle name="Normal 6 7 2 3" xfId="4413"/>
    <cellStyle name="Normal 6 7 2 3 2" xfId="15789"/>
    <cellStyle name="Normal 6 7 2 3 3" xfId="27165"/>
    <cellStyle name="Normal 6 7 2 4" xfId="6309"/>
    <cellStyle name="Normal 6 7 2 4 2" xfId="17685"/>
    <cellStyle name="Normal 6 7 2 4 3" xfId="29061"/>
    <cellStyle name="Normal 6 7 2 5" xfId="8205"/>
    <cellStyle name="Normal 6 7 2 5 2" xfId="19581"/>
    <cellStyle name="Normal 6 7 2 5 3" xfId="30957"/>
    <cellStyle name="Normal 6 7 2 6" xfId="10101"/>
    <cellStyle name="Normal 6 7 2 6 2" xfId="21477"/>
    <cellStyle name="Normal 6 7 2 6 3" xfId="32853"/>
    <cellStyle name="Normal 6 7 2 7" xfId="11997"/>
    <cellStyle name="Normal 6 7 2 8" xfId="23373"/>
    <cellStyle name="Normal 6 7 2 9" xfId="34749"/>
    <cellStyle name="Normal 6 7 3" xfId="936"/>
    <cellStyle name="Normal 6 7 3 10" xfId="36961"/>
    <cellStyle name="Normal 6 7 3 2" xfId="2833"/>
    <cellStyle name="Normal 6 7 3 2 2" xfId="14209"/>
    <cellStyle name="Normal 6 7 3 2 3" xfId="25585"/>
    <cellStyle name="Normal 6 7 3 3" xfId="4729"/>
    <cellStyle name="Normal 6 7 3 3 2" xfId="16105"/>
    <cellStyle name="Normal 6 7 3 3 3" xfId="27481"/>
    <cellStyle name="Normal 6 7 3 4" xfId="6625"/>
    <cellStyle name="Normal 6 7 3 4 2" xfId="18001"/>
    <cellStyle name="Normal 6 7 3 4 3" xfId="29377"/>
    <cellStyle name="Normal 6 7 3 5" xfId="8521"/>
    <cellStyle name="Normal 6 7 3 5 2" xfId="19897"/>
    <cellStyle name="Normal 6 7 3 5 3" xfId="31273"/>
    <cellStyle name="Normal 6 7 3 6" xfId="10417"/>
    <cellStyle name="Normal 6 7 3 6 2" xfId="21793"/>
    <cellStyle name="Normal 6 7 3 6 3" xfId="33169"/>
    <cellStyle name="Normal 6 7 3 7" xfId="12313"/>
    <cellStyle name="Normal 6 7 3 8" xfId="23689"/>
    <cellStyle name="Normal 6 7 3 9" xfId="35065"/>
    <cellStyle name="Normal 6 7 4" xfId="1252"/>
    <cellStyle name="Normal 6 7 4 10" xfId="37277"/>
    <cellStyle name="Normal 6 7 4 2" xfId="3149"/>
    <cellStyle name="Normal 6 7 4 2 2" xfId="14525"/>
    <cellStyle name="Normal 6 7 4 2 3" xfId="25901"/>
    <cellStyle name="Normal 6 7 4 3" xfId="5045"/>
    <cellStyle name="Normal 6 7 4 3 2" xfId="16421"/>
    <cellStyle name="Normal 6 7 4 3 3" xfId="27797"/>
    <cellStyle name="Normal 6 7 4 4" xfId="6941"/>
    <cellStyle name="Normal 6 7 4 4 2" xfId="18317"/>
    <cellStyle name="Normal 6 7 4 4 3" xfId="29693"/>
    <cellStyle name="Normal 6 7 4 5" xfId="8837"/>
    <cellStyle name="Normal 6 7 4 5 2" xfId="20213"/>
    <cellStyle name="Normal 6 7 4 5 3" xfId="31589"/>
    <cellStyle name="Normal 6 7 4 6" xfId="10733"/>
    <cellStyle name="Normal 6 7 4 6 2" xfId="22109"/>
    <cellStyle name="Normal 6 7 4 6 3" xfId="33485"/>
    <cellStyle name="Normal 6 7 4 7" xfId="12629"/>
    <cellStyle name="Normal 6 7 4 8" xfId="24005"/>
    <cellStyle name="Normal 6 7 4 9" xfId="35381"/>
    <cellStyle name="Normal 6 7 5" xfId="1568"/>
    <cellStyle name="Normal 6 7 5 10" xfId="37593"/>
    <cellStyle name="Normal 6 7 5 2" xfId="3465"/>
    <cellStyle name="Normal 6 7 5 2 2" xfId="14841"/>
    <cellStyle name="Normal 6 7 5 2 3" xfId="26217"/>
    <cellStyle name="Normal 6 7 5 3" xfId="5361"/>
    <cellStyle name="Normal 6 7 5 3 2" xfId="16737"/>
    <cellStyle name="Normal 6 7 5 3 3" xfId="28113"/>
    <cellStyle name="Normal 6 7 5 4" xfId="7257"/>
    <cellStyle name="Normal 6 7 5 4 2" xfId="18633"/>
    <cellStyle name="Normal 6 7 5 4 3" xfId="30009"/>
    <cellStyle name="Normal 6 7 5 5" xfId="9153"/>
    <cellStyle name="Normal 6 7 5 5 2" xfId="20529"/>
    <cellStyle name="Normal 6 7 5 5 3" xfId="31905"/>
    <cellStyle name="Normal 6 7 5 6" xfId="11049"/>
    <cellStyle name="Normal 6 7 5 6 2" xfId="22425"/>
    <cellStyle name="Normal 6 7 5 6 3" xfId="33801"/>
    <cellStyle name="Normal 6 7 5 7" xfId="12945"/>
    <cellStyle name="Normal 6 7 5 8" xfId="24321"/>
    <cellStyle name="Normal 6 7 5 9" xfId="35697"/>
    <cellStyle name="Normal 6 7 6" xfId="1884"/>
    <cellStyle name="Normal 6 7 6 10" xfId="37909"/>
    <cellStyle name="Normal 6 7 6 2" xfId="3781"/>
    <cellStyle name="Normal 6 7 6 2 2" xfId="15157"/>
    <cellStyle name="Normal 6 7 6 2 3" xfId="26533"/>
    <cellStyle name="Normal 6 7 6 3" xfId="5677"/>
    <cellStyle name="Normal 6 7 6 3 2" xfId="17053"/>
    <cellStyle name="Normal 6 7 6 3 3" xfId="28429"/>
    <cellStyle name="Normal 6 7 6 4" xfId="7573"/>
    <cellStyle name="Normal 6 7 6 4 2" xfId="18949"/>
    <cellStyle name="Normal 6 7 6 4 3" xfId="30325"/>
    <cellStyle name="Normal 6 7 6 5" xfId="9469"/>
    <cellStyle name="Normal 6 7 6 5 2" xfId="20845"/>
    <cellStyle name="Normal 6 7 6 5 3" xfId="32221"/>
    <cellStyle name="Normal 6 7 6 6" xfId="11365"/>
    <cellStyle name="Normal 6 7 6 6 2" xfId="22741"/>
    <cellStyle name="Normal 6 7 6 6 3" xfId="34117"/>
    <cellStyle name="Normal 6 7 6 7" xfId="13261"/>
    <cellStyle name="Normal 6 7 6 8" xfId="24637"/>
    <cellStyle name="Normal 6 7 6 9" xfId="36013"/>
    <cellStyle name="Normal 6 7 7" xfId="2200"/>
    <cellStyle name="Normal 6 7 7 2" xfId="13577"/>
    <cellStyle name="Normal 6 7 7 3" xfId="24953"/>
    <cellStyle name="Normal 6 7 8" xfId="4097"/>
    <cellStyle name="Normal 6 7 8 2" xfId="15473"/>
    <cellStyle name="Normal 6 7 8 3" xfId="26849"/>
    <cellStyle name="Normal 6 7 9" xfId="5993"/>
    <cellStyle name="Normal 6 7 9 2" xfId="17369"/>
    <cellStyle name="Normal 6 7 9 3" xfId="28745"/>
    <cellStyle name="Normal 6 8" xfId="462"/>
    <cellStyle name="Normal 6 8 10" xfId="36487"/>
    <cellStyle name="Normal 6 8 2" xfId="2359"/>
    <cellStyle name="Normal 6 8 2 2" xfId="13735"/>
    <cellStyle name="Normal 6 8 2 3" xfId="25111"/>
    <cellStyle name="Normal 6 8 3" xfId="4255"/>
    <cellStyle name="Normal 6 8 3 2" xfId="15631"/>
    <cellStyle name="Normal 6 8 3 3" xfId="27007"/>
    <cellStyle name="Normal 6 8 4" xfId="6151"/>
    <cellStyle name="Normal 6 8 4 2" xfId="17527"/>
    <cellStyle name="Normal 6 8 4 3" xfId="28903"/>
    <cellStyle name="Normal 6 8 5" xfId="8047"/>
    <cellStyle name="Normal 6 8 5 2" xfId="19423"/>
    <cellStyle name="Normal 6 8 5 3" xfId="30799"/>
    <cellStyle name="Normal 6 8 6" xfId="9943"/>
    <cellStyle name="Normal 6 8 6 2" xfId="21319"/>
    <cellStyle name="Normal 6 8 6 3" xfId="32695"/>
    <cellStyle name="Normal 6 8 7" xfId="11839"/>
    <cellStyle name="Normal 6 8 8" xfId="23215"/>
    <cellStyle name="Normal 6 8 9" xfId="34591"/>
    <cellStyle name="Normal 6 9" xfId="778"/>
    <cellStyle name="Normal 6 9 10" xfId="36803"/>
    <cellStyle name="Normal 6 9 2" xfId="2675"/>
    <cellStyle name="Normal 6 9 2 2" xfId="14051"/>
    <cellStyle name="Normal 6 9 2 3" xfId="25427"/>
    <cellStyle name="Normal 6 9 3" xfId="4571"/>
    <cellStyle name="Normal 6 9 3 2" xfId="15947"/>
    <cellStyle name="Normal 6 9 3 3" xfId="27323"/>
    <cellStyle name="Normal 6 9 4" xfId="6467"/>
    <cellStyle name="Normal 6 9 4 2" xfId="17843"/>
    <cellStyle name="Normal 6 9 4 3" xfId="29219"/>
    <cellStyle name="Normal 6 9 5" xfId="8363"/>
    <cellStyle name="Normal 6 9 5 2" xfId="19739"/>
    <cellStyle name="Normal 6 9 5 3" xfId="31115"/>
    <cellStyle name="Normal 6 9 6" xfId="10259"/>
    <cellStyle name="Normal 6 9 6 2" xfId="21635"/>
    <cellStyle name="Normal 6 9 6 3" xfId="33011"/>
    <cellStyle name="Normal 6 9 7" xfId="12155"/>
    <cellStyle name="Normal 6 9 8" xfId="23531"/>
    <cellStyle name="Normal 6 9 9" xfId="34907"/>
    <cellStyle name="Normal 7" xfId="122"/>
    <cellStyle name="Normal 7 2" xfId="38074"/>
    <cellStyle name="Normal 7 2 2" xfId="38112"/>
    <cellStyle name="Normal 7 3" xfId="38113"/>
    <cellStyle name="Normal 7 4" xfId="38114"/>
    <cellStyle name="Normal 7 5" xfId="38073"/>
    <cellStyle name="Normal 8" xfId="38052"/>
    <cellStyle name="Normal 8 2" xfId="38076"/>
    <cellStyle name="Normal 8 2 2" xfId="38115"/>
    <cellStyle name="Normal 8 3" xfId="38116"/>
    <cellStyle name="Normal 8 4" xfId="38117"/>
    <cellStyle name="Normal 8 5" xfId="38075"/>
    <cellStyle name="Normal 9" xfId="38053"/>
    <cellStyle name="Normal 9 2" xfId="38118"/>
    <cellStyle name="Normal 9 3" xfId="38150"/>
    <cellStyle name="Normal 9 4" xfId="38077"/>
    <cellStyle name="Normal_Pesquisa no referencial 10 de maio de 2013" xfId="23"/>
    <cellStyle name="Nota 2" xfId="123"/>
    <cellStyle name="Nota 2 10" xfId="1411"/>
    <cellStyle name="Nota 2 10 10" xfId="37436"/>
    <cellStyle name="Nota 2 10 2" xfId="3308"/>
    <cellStyle name="Nota 2 10 2 2" xfId="14684"/>
    <cellStyle name="Nota 2 10 2 3" xfId="26060"/>
    <cellStyle name="Nota 2 10 3" xfId="5204"/>
    <cellStyle name="Nota 2 10 3 2" xfId="16580"/>
    <cellStyle name="Nota 2 10 3 3" xfId="27956"/>
    <cellStyle name="Nota 2 10 4" xfId="7100"/>
    <cellStyle name="Nota 2 10 4 2" xfId="18476"/>
    <cellStyle name="Nota 2 10 4 3" xfId="29852"/>
    <cellStyle name="Nota 2 10 5" xfId="8996"/>
    <cellStyle name="Nota 2 10 5 2" xfId="20372"/>
    <cellStyle name="Nota 2 10 5 3" xfId="31748"/>
    <cellStyle name="Nota 2 10 6" xfId="10892"/>
    <cellStyle name="Nota 2 10 6 2" xfId="22268"/>
    <cellStyle name="Nota 2 10 6 3" xfId="33644"/>
    <cellStyle name="Nota 2 10 7" xfId="12788"/>
    <cellStyle name="Nota 2 10 8" xfId="24164"/>
    <cellStyle name="Nota 2 10 9" xfId="35540"/>
    <cellStyle name="Nota 2 11" xfId="1727"/>
    <cellStyle name="Nota 2 11 10" xfId="37752"/>
    <cellStyle name="Nota 2 11 2" xfId="3624"/>
    <cellStyle name="Nota 2 11 2 2" xfId="15000"/>
    <cellStyle name="Nota 2 11 2 3" xfId="26376"/>
    <cellStyle name="Nota 2 11 3" xfId="5520"/>
    <cellStyle name="Nota 2 11 3 2" xfId="16896"/>
    <cellStyle name="Nota 2 11 3 3" xfId="28272"/>
    <cellStyle name="Nota 2 11 4" xfId="7416"/>
    <cellStyle name="Nota 2 11 4 2" xfId="18792"/>
    <cellStyle name="Nota 2 11 4 3" xfId="30168"/>
    <cellStyle name="Nota 2 11 5" xfId="9312"/>
    <cellStyle name="Nota 2 11 5 2" xfId="20688"/>
    <cellStyle name="Nota 2 11 5 3" xfId="32064"/>
    <cellStyle name="Nota 2 11 6" xfId="11208"/>
    <cellStyle name="Nota 2 11 6 2" xfId="22584"/>
    <cellStyle name="Nota 2 11 6 3" xfId="33960"/>
    <cellStyle name="Nota 2 11 7" xfId="13104"/>
    <cellStyle name="Nota 2 11 8" xfId="24480"/>
    <cellStyle name="Nota 2 11 9" xfId="35856"/>
    <cellStyle name="Nota 2 12" xfId="2043"/>
    <cellStyle name="Nota 2 12 2" xfId="13420"/>
    <cellStyle name="Nota 2 12 3" xfId="24796"/>
    <cellStyle name="Nota 2 13" xfId="3940"/>
    <cellStyle name="Nota 2 13 2" xfId="15316"/>
    <cellStyle name="Nota 2 13 3" xfId="26692"/>
    <cellStyle name="Nota 2 14" xfId="5836"/>
    <cellStyle name="Nota 2 14 2" xfId="17212"/>
    <cellStyle name="Nota 2 14 3" xfId="28588"/>
    <cellStyle name="Nota 2 15" xfId="7732"/>
    <cellStyle name="Nota 2 15 2" xfId="19108"/>
    <cellStyle name="Nota 2 15 3" xfId="30484"/>
    <cellStyle name="Nota 2 16" xfId="9628"/>
    <cellStyle name="Nota 2 16 2" xfId="21004"/>
    <cellStyle name="Nota 2 16 3" xfId="32380"/>
    <cellStyle name="Nota 2 17" xfId="11524"/>
    <cellStyle name="Nota 2 18" xfId="22900"/>
    <cellStyle name="Nota 2 19" xfId="34276"/>
    <cellStyle name="Nota 2 2" xfId="168"/>
    <cellStyle name="Nota 2 2 10" xfId="3962"/>
    <cellStyle name="Nota 2 2 10 2" xfId="15338"/>
    <cellStyle name="Nota 2 2 10 3" xfId="26714"/>
    <cellStyle name="Nota 2 2 11" xfId="5858"/>
    <cellStyle name="Nota 2 2 11 2" xfId="17234"/>
    <cellStyle name="Nota 2 2 11 3" xfId="28610"/>
    <cellStyle name="Nota 2 2 12" xfId="7754"/>
    <cellStyle name="Nota 2 2 12 2" xfId="19130"/>
    <cellStyle name="Nota 2 2 12 3" xfId="30506"/>
    <cellStyle name="Nota 2 2 13" xfId="9650"/>
    <cellStyle name="Nota 2 2 13 2" xfId="21026"/>
    <cellStyle name="Nota 2 2 13 3" xfId="32402"/>
    <cellStyle name="Nota 2 2 14" xfId="11546"/>
    <cellStyle name="Nota 2 2 15" xfId="22922"/>
    <cellStyle name="Nota 2 2 16" xfId="34298"/>
    <cellStyle name="Nota 2 2 17" xfId="36194"/>
    <cellStyle name="Nota 2 2 2" xfId="258"/>
    <cellStyle name="Nota 2 2 2 10" xfId="5948"/>
    <cellStyle name="Nota 2 2 2 10 2" xfId="17324"/>
    <cellStyle name="Nota 2 2 2 10 3" xfId="28700"/>
    <cellStyle name="Nota 2 2 2 11" xfId="7844"/>
    <cellStyle name="Nota 2 2 2 11 2" xfId="19220"/>
    <cellStyle name="Nota 2 2 2 11 3" xfId="30596"/>
    <cellStyle name="Nota 2 2 2 12" xfId="9740"/>
    <cellStyle name="Nota 2 2 2 12 2" xfId="21116"/>
    <cellStyle name="Nota 2 2 2 12 3" xfId="32492"/>
    <cellStyle name="Nota 2 2 2 13" xfId="11636"/>
    <cellStyle name="Nota 2 2 2 14" xfId="23012"/>
    <cellStyle name="Nota 2 2 2 15" xfId="34388"/>
    <cellStyle name="Nota 2 2 2 16" xfId="36284"/>
    <cellStyle name="Nota 2 2 2 2" xfId="416"/>
    <cellStyle name="Nota 2 2 2 2 10" xfId="8002"/>
    <cellStyle name="Nota 2 2 2 2 10 2" xfId="19378"/>
    <cellStyle name="Nota 2 2 2 2 10 3" xfId="30754"/>
    <cellStyle name="Nota 2 2 2 2 11" xfId="9898"/>
    <cellStyle name="Nota 2 2 2 2 11 2" xfId="21274"/>
    <cellStyle name="Nota 2 2 2 2 11 3" xfId="32650"/>
    <cellStyle name="Nota 2 2 2 2 12" xfId="11794"/>
    <cellStyle name="Nota 2 2 2 2 13" xfId="23170"/>
    <cellStyle name="Nota 2 2 2 2 14" xfId="34546"/>
    <cellStyle name="Nota 2 2 2 2 15" xfId="36442"/>
    <cellStyle name="Nota 2 2 2 2 2" xfId="733"/>
    <cellStyle name="Nota 2 2 2 2 2 10" xfId="36758"/>
    <cellStyle name="Nota 2 2 2 2 2 2" xfId="2630"/>
    <cellStyle name="Nota 2 2 2 2 2 2 2" xfId="14006"/>
    <cellStyle name="Nota 2 2 2 2 2 2 3" xfId="25382"/>
    <cellStyle name="Nota 2 2 2 2 2 3" xfId="4526"/>
    <cellStyle name="Nota 2 2 2 2 2 3 2" xfId="15902"/>
    <cellStyle name="Nota 2 2 2 2 2 3 3" xfId="27278"/>
    <cellStyle name="Nota 2 2 2 2 2 4" xfId="6422"/>
    <cellStyle name="Nota 2 2 2 2 2 4 2" xfId="17798"/>
    <cellStyle name="Nota 2 2 2 2 2 4 3" xfId="29174"/>
    <cellStyle name="Nota 2 2 2 2 2 5" xfId="8318"/>
    <cellStyle name="Nota 2 2 2 2 2 5 2" xfId="19694"/>
    <cellStyle name="Nota 2 2 2 2 2 5 3" xfId="31070"/>
    <cellStyle name="Nota 2 2 2 2 2 6" xfId="10214"/>
    <cellStyle name="Nota 2 2 2 2 2 6 2" xfId="21590"/>
    <cellStyle name="Nota 2 2 2 2 2 6 3" xfId="32966"/>
    <cellStyle name="Nota 2 2 2 2 2 7" xfId="12110"/>
    <cellStyle name="Nota 2 2 2 2 2 8" xfId="23486"/>
    <cellStyle name="Nota 2 2 2 2 2 9" xfId="34862"/>
    <cellStyle name="Nota 2 2 2 2 3" xfId="1049"/>
    <cellStyle name="Nota 2 2 2 2 3 10" xfId="37074"/>
    <cellStyle name="Nota 2 2 2 2 3 2" xfId="2946"/>
    <cellStyle name="Nota 2 2 2 2 3 2 2" xfId="14322"/>
    <cellStyle name="Nota 2 2 2 2 3 2 3" xfId="25698"/>
    <cellStyle name="Nota 2 2 2 2 3 3" xfId="4842"/>
    <cellStyle name="Nota 2 2 2 2 3 3 2" xfId="16218"/>
    <cellStyle name="Nota 2 2 2 2 3 3 3" xfId="27594"/>
    <cellStyle name="Nota 2 2 2 2 3 4" xfId="6738"/>
    <cellStyle name="Nota 2 2 2 2 3 4 2" xfId="18114"/>
    <cellStyle name="Nota 2 2 2 2 3 4 3" xfId="29490"/>
    <cellStyle name="Nota 2 2 2 2 3 5" xfId="8634"/>
    <cellStyle name="Nota 2 2 2 2 3 5 2" xfId="20010"/>
    <cellStyle name="Nota 2 2 2 2 3 5 3" xfId="31386"/>
    <cellStyle name="Nota 2 2 2 2 3 6" xfId="10530"/>
    <cellStyle name="Nota 2 2 2 2 3 6 2" xfId="21906"/>
    <cellStyle name="Nota 2 2 2 2 3 6 3" xfId="33282"/>
    <cellStyle name="Nota 2 2 2 2 3 7" xfId="12426"/>
    <cellStyle name="Nota 2 2 2 2 3 8" xfId="23802"/>
    <cellStyle name="Nota 2 2 2 2 3 9" xfId="35178"/>
    <cellStyle name="Nota 2 2 2 2 4" xfId="1365"/>
    <cellStyle name="Nota 2 2 2 2 4 10" xfId="37390"/>
    <cellStyle name="Nota 2 2 2 2 4 2" xfId="3262"/>
    <cellStyle name="Nota 2 2 2 2 4 2 2" xfId="14638"/>
    <cellStyle name="Nota 2 2 2 2 4 2 3" xfId="26014"/>
    <cellStyle name="Nota 2 2 2 2 4 3" xfId="5158"/>
    <cellStyle name="Nota 2 2 2 2 4 3 2" xfId="16534"/>
    <cellStyle name="Nota 2 2 2 2 4 3 3" xfId="27910"/>
    <cellStyle name="Nota 2 2 2 2 4 4" xfId="7054"/>
    <cellStyle name="Nota 2 2 2 2 4 4 2" xfId="18430"/>
    <cellStyle name="Nota 2 2 2 2 4 4 3" xfId="29806"/>
    <cellStyle name="Nota 2 2 2 2 4 5" xfId="8950"/>
    <cellStyle name="Nota 2 2 2 2 4 5 2" xfId="20326"/>
    <cellStyle name="Nota 2 2 2 2 4 5 3" xfId="31702"/>
    <cellStyle name="Nota 2 2 2 2 4 6" xfId="10846"/>
    <cellStyle name="Nota 2 2 2 2 4 6 2" xfId="22222"/>
    <cellStyle name="Nota 2 2 2 2 4 6 3" xfId="33598"/>
    <cellStyle name="Nota 2 2 2 2 4 7" xfId="12742"/>
    <cellStyle name="Nota 2 2 2 2 4 8" xfId="24118"/>
    <cellStyle name="Nota 2 2 2 2 4 9" xfId="35494"/>
    <cellStyle name="Nota 2 2 2 2 5" xfId="1681"/>
    <cellStyle name="Nota 2 2 2 2 5 10" xfId="37706"/>
    <cellStyle name="Nota 2 2 2 2 5 2" xfId="3578"/>
    <cellStyle name="Nota 2 2 2 2 5 2 2" xfId="14954"/>
    <cellStyle name="Nota 2 2 2 2 5 2 3" xfId="26330"/>
    <cellStyle name="Nota 2 2 2 2 5 3" xfId="5474"/>
    <cellStyle name="Nota 2 2 2 2 5 3 2" xfId="16850"/>
    <cellStyle name="Nota 2 2 2 2 5 3 3" xfId="28226"/>
    <cellStyle name="Nota 2 2 2 2 5 4" xfId="7370"/>
    <cellStyle name="Nota 2 2 2 2 5 4 2" xfId="18746"/>
    <cellStyle name="Nota 2 2 2 2 5 4 3" xfId="30122"/>
    <cellStyle name="Nota 2 2 2 2 5 5" xfId="9266"/>
    <cellStyle name="Nota 2 2 2 2 5 5 2" xfId="20642"/>
    <cellStyle name="Nota 2 2 2 2 5 5 3" xfId="32018"/>
    <cellStyle name="Nota 2 2 2 2 5 6" xfId="11162"/>
    <cellStyle name="Nota 2 2 2 2 5 6 2" xfId="22538"/>
    <cellStyle name="Nota 2 2 2 2 5 6 3" xfId="33914"/>
    <cellStyle name="Nota 2 2 2 2 5 7" xfId="13058"/>
    <cellStyle name="Nota 2 2 2 2 5 8" xfId="24434"/>
    <cellStyle name="Nota 2 2 2 2 5 9" xfId="35810"/>
    <cellStyle name="Nota 2 2 2 2 6" xfId="1997"/>
    <cellStyle name="Nota 2 2 2 2 6 10" xfId="38022"/>
    <cellStyle name="Nota 2 2 2 2 6 2" xfId="3894"/>
    <cellStyle name="Nota 2 2 2 2 6 2 2" xfId="15270"/>
    <cellStyle name="Nota 2 2 2 2 6 2 3" xfId="26646"/>
    <cellStyle name="Nota 2 2 2 2 6 3" xfId="5790"/>
    <cellStyle name="Nota 2 2 2 2 6 3 2" xfId="17166"/>
    <cellStyle name="Nota 2 2 2 2 6 3 3" xfId="28542"/>
    <cellStyle name="Nota 2 2 2 2 6 4" xfId="7686"/>
    <cellStyle name="Nota 2 2 2 2 6 4 2" xfId="19062"/>
    <cellStyle name="Nota 2 2 2 2 6 4 3" xfId="30438"/>
    <cellStyle name="Nota 2 2 2 2 6 5" xfId="9582"/>
    <cellStyle name="Nota 2 2 2 2 6 5 2" xfId="20958"/>
    <cellStyle name="Nota 2 2 2 2 6 5 3" xfId="32334"/>
    <cellStyle name="Nota 2 2 2 2 6 6" xfId="11478"/>
    <cellStyle name="Nota 2 2 2 2 6 6 2" xfId="22854"/>
    <cellStyle name="Nota 2 2 2 2 6 6 3" xfId="34230"/>
    <cellStyle name="Nota 2 2 2 2 6 7" xfId="13374"/>
    <cellStyle name="Nota 2 2 2 2 6 8" xfId="24750"/>
    <cellStyle name="Nota 2 2 2 2 6 9" xfId="36126"/>
    <cellStyle name="Nota 2 2 2 2 7" xfId="2313"/>
    <cellStyle name="Nota 2 2 2 2 7 2" xfId="13690"/>
    <cellStyle name="Nota 2 2 2 2 7 3" xfId="25066"/>
    <cellStyle name="Nota 2 2 2 2 8" xfId="4210"/>
    <cellStyle name="Nota 2 2 2 2 8 2" xfId="15586"/>
    <cellStyle name="Nota 2 2 2 2 8 3" xfId="26962"/>
    <cellStyle name="Nota 2 2 2 2 9" xfId="6106"/>
    <cellStyle name="Nota 2 2 2 2 9 2" xfId="17482"/>
    <cellStyle name="Nota 2 2 2 2 9 3" xfId="28858"/>
    <cellStyle name="Nota 2 2 2 3" xfId="575"/>
    <cellStyle name="Nota 2 2 2 3 10" xfId="36600"/>
    <cellStyle name="Nota 2 2 2 3 2" xfId="2472"/>
    <cellStyle name="Nota 2 2 2 3 2 2" xfId="13848"/>
    <cellStyle name="Nota 2 2 2 3 2 3" xfId="25224"/>
    <cellStyle name="Nota 2 2 2 3 3" xfId="4368"/>
    <cellStyle name="Nota 2 2 2 3 3 2" xfId="15744"/>
    <cellStyle name="Nota 2 2 2 3 3 3" xfId="27120"/>
    <cellStyle name="Nota 2 2 2 3 4" xfId="6264"/>
    <cellStyle name="Nota 2 2 2 3 4 2" xfId="17640"/>
    <cellStyle name="Nota 2 2 2 3 4 3" xfId="29016"/>
    <cellStyle name="Nota 2 2 2 3 5" xfId="8160"/>
    <cellStyle name="Nota 2 2 2 3 5 2" xfId="19536"/>
    <cellStyle name="Nota 2 2 2 3 5 3" xfId="30912"/>
    <cellStyle name="Nota 2 2 2 3 6" xfId="10056"/>
    <cellStyle name="Nota 2 2 2 3 6 2" xfId="21432"/>
    <cellStyle name="Nota 2 2 2 3 6 3" xfId="32808"/>
    <cellStyle name="Nota 2 2 2 3 7" xfId="11952"/>
    <cellStyle name="Nota 2 2 2 3 8" xfId="23328"/>
    <cellStyle name="Nota 2 2 2 3 9" xfId="34704"/>
    <cellStyle name="Nota 2 2 2 4" xfId="891"/>
    <cellStyle name="Nota 2 2 2 4 10" xfId="36916"/>
    <cellStyle name="Nota 2 2 2 4 2" xfId="2788"/>
    <cellStyle name="Nota 2 2 2 4 2 2" xfId="14164"/>
    <cellStyle name="Nota 2 2 2 4 2 3" xfId="25540"/>
    <cellStyle name="Nota 2 2 2 4 3" xfId="4684"/>
    <cellStyle name="Nota 2 2 2 4 3 2" xfId="16060"/>
    <cellStyle name="Nota 2 2 2 4 3 3" xfId="27436"/>
    <cellStyle name="Nota 2 2 2 4 4" xfId="6580"/>
    <cellStyle name="Nota 2 2 2 4 4 2" xfId="17956"/>
    <cellStyle name="Nota 2 2 2 4 4 3" xfId="29332"/>
    <cellStyle name="Nota 2 2 2 4 5" xfId="8476"/>
    <cellStyle name="Nota 2 2 2 4 5 2" xfId="19852"/>
    <cellStyle name="Nota 2 2 2 4 5 3" xfId="31228"/>
    <cellStyle name="Nota 2 2 2 4 6" xfId="10372"/>
    <cellStyle name="Nota 2 2 2 4 6 2" xfId="21748"/>
    <cellStyle name="Nota 2 2 2 4 6 3" xfId="33124"/>
    <cellStyle name="Nota 2 2 2 4 7" xfId="12268"/>
    <cellStyle name="Nota 2 2 2 4 8" xfId="23644"/>
    <cellStyle name="Nota 2 2 2 4 9" xfId="35020"/>
    <cellStyle name="Nota 2 2 2 5" xfId="1207"/>
    <cellStyle name="Nota 2 2 2 5 10" xfId="37232"/>
    <cellStyle name="Nota 2 2 2 5 2" xfId="3104"/>
    <cellStyle name="Nota 2 2 2 5 2 2" xfId="14480"/>
    <cellStyle name="Nota 2 2 2 5 2 3" xfId="25856"/>
    <cellStyle name="Nota 2 2 2 5 3" xfId="5000"/>
    <cellStyle name="Nota 2 2 2 5 3 2" xfId="16376"/>
    <cellStyle name="Nota 2 2 2 5 3 3" xfId="27752"/>
    <cellStyle name="Nota 2 2 2 5 4" xfId="6896"/>
    <cellStyle name="Nota 2 2 2 5 4 2" xfId="18272"/>
    <cellStyle name="Nota 2 2 2 5 4 3" xfId="29648"/>
    <cellStyle name="Nota 2 2 2 5 5" xfId="8792"/>
    <cellStyle name="Nota 2 2 2 5 5 2" xfId="20168"/>
    <cellStyle name="Nota 2 2 2 5 5 3" xfId="31544"/>
    <cellStyle name="Nota 2 2 2 5 6" xfId="10688"/>
    <cellStyle name="Nota 2 2 2 5 6 2" xfId="22064"/>
    <cellStyle name="Nota 2 2 2 5 6 3" xfId="33440"/>
    <cellStyle name="Nota 2 2 2 5 7" xfId="12584"/>
    <cellStyle name="Nota 2 2 2 5 8" xfId="23960"/>
    <cellStyle name="Nota 2 2 2 5 9" xfId="35336"/>
    <cellStyle name="Nota 2 2 2 6" xfId="1523"/>
    <cellStyle name="Nota 2 2 2 6 10" xfId="37548"/>
    <cellStyle name="Nota 2 2 2 6 2" xfId="3420"/>
    <cellStyle name="Nota 2 2 2 6 2 2" xfId="14796"/>
    <cellStyle name="Nota 2 2 2 6 2 3" xfId="26172"/>
    <cellStyle name="Nota 2 2 2 6 3" xfId="5316"/>
    <cellStyle name="Nota 2 2 2 6 3 2" xfId="16692"/>
    <cellStyle name="Nota 2 2 2 6 3 3" xfId="28068"/>
    <cellStyle name="Nota 2 2 2 6 4" xfId="7212"/>
    <cellStyle name="Nota 2 2 2 6 4 2" xfId="18588"/>
    <cellStyle name="Nota 2 2 2 6 4 3" xfId="29964"/>
    <cellStyle name="Nota 2 2 2 6 5" xfId="9108"/>
    <cellStyle name="Nota 2 2 2 6 5 2" xfId="20484"/>
    <cellStyle name="Nota 2 2 2 6 5 3" xfId="31860"/>
    <cellStyle name="Nota 2 2 2 6 6" xfId="11004"/>
    <cellStyle name="Nota 2 2 2 6 6 2" xfId="22380"/>
    <cellStyle name="Nota 2 2 2 6 6 3" xfId="33756"/>
    <cellStyle name="Nota 2 2 2 6 7" xfId="12900"/>
    <cellStyle name="Nota 2 2 2 6 8" xfId="24276"/>
    <cellStyle name="Nota 2 2 2 6 9" xfId="35652"/>
    <cellStyle name="Nota 2 2 2 7" xfId="1839"/>
    <cellStyle name="Nota 2 2 2 7 10" xfId="37864"/>
    <cellStyle name="Nota 2 2 2 7 2" xfId="3736"/>
    <cellStyle name="Nota 2 2 2 7 2 2" xfId="15112"/>
    <cellStyle name="Nota 2 2 2 7 2 3" xfId="26488"/>
    <cellStyle name="Nota 2 2 2 7 3" xfId="5632"/>
    <cellStyle name="Nota 2 2 2 7 3 2" xfId="17008"/>
    <cellStyle name="Nota 2 2 2 7 3 3" xfId="28384"/>
    <cellStyle name="Nota 2 2 2 7 4" xfId="7528"/>
    <cellStyle name="Nota 2 2 2 7 4 2" xfId="18904"/>
    <cellStyle name="Nota 2 2 2 7 4 3" xfId="30280"/>
    <cellStyle name="Nota 2 2 2 7 5" xfId="9424"/>
    <cellStyle name="Nota 2 2 2 7 5 2" xfId="20800"/>
    <cellStyle name="Nota 2 2 2 7 5 3" xfId="32176"/>
    <cellStyle name="Nota 2 2 2 7 6" xfId="11320"/>
    <cellStyle name="Nota 2 2 2 7 6 2" xfId="22696"/>
    <cellStyle name="Nota 2 2 2 7 6 3" xfId="34072"/>
    <cellStyle name="Nota 2 2 2 7 7" xfId="13216"/>
    <cellStyle name="Nota 2 2 2 7 8" xfId="24592"/>
    <cellStyle name="Nota 2 2 2 7 9" xfId="35968"/>
    <cellStyle name="Nota 2 2 2 8" xfId="2155"/>
    <cellStyle name="Nota 2 2 2 8 2" xfId="13532"/>
    <cellStyle name="Nota 2 2 2 8 3" xfId="24908"/>
    <cellStyle name="Nota 2 2 2 9" xfId="4052"/>
    <cellStyle name="Nota 2 2 2 9 2" xfId="15428"/>
    <cellStyle name="Nota 2 2 2 9 3" xfId="26804"/>
    <cellStyle name="Nota 2 2 3" xfId="326"/>
    <cellStyle name="Nota 2 2 3 10" xfId="7912"/>
    <cellStyle name="Nota 2 2 3 10 2" xfId="19288"/>
    <cellStyle name="Nota 2 2 3 10 3" xfId="30664"/>
    <cellStyle name="Nota 2 2 3 11" xfId="9808"/>
    <cellStyle name="Nota 2 2 3 11 2" xfId="21184"/>
    <cellStyle name="Nota 2 2 3 11 3" xfId="32560"/>
    <cellStyle name="Nota 2 2 3 12" xfId="11704"/>
    <cellStyle name="Nota 2 2 3 13" xfId="23080"/>
    <cellStyle name="Nota 2 2 3 14" xfId="34456"/>
    <cellStyle name="Nota 2 2 3 15" xfId="36352"/>
    <cellStyle name="Nota 2 2 3 2" xfId="643"/>
    <cellStyle name="Nota 2 2 3 2 10" xfId="36668"/>
    <cellStyle name="Nota 2 2 3 2 2" xfId="2540"/>
    <cellStyle name="Nota 2 2 3 2 2 2" xfId="13916"/>
    <cellStyle name="Nota 2 2 3 2 2 3" xfId="25292"/>
    <cellStyle name="Nota 2 2 3 2 3" xfId="4436"/>
    <cellStyle name="Nota 2 2 3 2 3 2" xfId="15812"/>
    <cellStyle name="Nota 2 2 3 2 3 3" xfId="27188"/>
    <cellStyle name="Nota 2 2 3 2 4" xfId="6332"/>
    <cellStyle name="Nota 2 2 3 2 4 2" xfId="17708"/>
    <cellStyle name="Nota 2 2 3 2 4 3" xfId="29084"/>
    <cellStyle name="Nota 2 2 3 2 5" xfId="8228"/>
    <cellStyle name="Nota 2 2 3 2 5 2" xfId="19604"/>
    <cellStyle name="Nota 2 2 3 2 5 3" xfId="30980"/>
    <cellStyle name="Nota 2 2 3 2 6" xfId="10124"/>
    <cellStyle name="Nota 2 2 3 2 6 2" xfId="21500"/>
    <cellStyle name="Nota 2 2 3 2 6 3" xfId="32876"/>
    <cellStyle name="Nota 2 2 3 2 7" xfId="12020"/>
    <cellStyle name="Nota 2 2 3 2 8" xfId="23396"/>
    <cellStyle name="Nota 2 2 3 2 9" xfId="34772"/>
    <cellStyle name="Nota 2 2 3 3" xfId="959"/>
    <cellStyle name="Nota 2 2 3 3 10" xfId="36984"/>
    <cellStyle name="Nota 2 2 3 3 2" xfId="2856"/>
    <cellStyle name="Nota 2 2 3 3 2 2" xfId="14232"/>
    <cellStyle name="Nota 2 2 3 3 2 3" xfId="25608"/>
    <cellStyle name="Nota 2 2 3 3 3" xfId="4752"/>
    <cellStyle name="Nota 2 2 3 3 3 2" xfId="16128"/>
    <cellStyle name="Nota 2 2 3 3 3 3" xfId="27504"/>
    <cellStyle name="Nota 2 2 3 3 4" xfId="6648"/>
    <cellStyle name="Nota 2 2 3 3 4 2" xfId="18024"/>
    <cellStyle name="Nota 2 2 3 3 4 3" xfId="29400"/>
    <cellStyle name="Nota 2 2 3 3 5" xfId="8544"/>
    <cellStyle name="Nota 2 2 3 3 5 2" xfId="19920"/>
    <cellStyle name="Nota 2 2 3 3 5 3" xfId="31296"/>
    <cellStyle name="Nota 2 2 3 3 6" xfId="10440"/>
    <cellStyle name="Nota 2 2 3 3 6 2" xfId="21816"/>
    <cellStyle name="Nota 2 2 3 3 6 3" xfId="33192"/>
    <cellStyle name="Nota 2 2 3 3 7" xfId="12336"/>
    <cellStyle name="Nota 2 2 3 3 8" xfId="23712"/>
    <cellStyle name="Nota 2 2 3 3 9" xfId="35088"/>
    <cellStyle name="Nota 2 2 3 4" xfId="1275"/>
    <cellStyle name="Nota 2 2 3 4 10" xfId="37300"/>
    <cellStyle name="Nota 2 2 3 4 2" xfId="3172"/>
    <cellStyle name="Nota 2 2 3 4 2 2" xfId="14548"/>
    <cellStyle name="Nota 2 2 3 4 2 3" xfId="25924"/>
    <cellStyle name="Nota 2 2 3 4 3" xfId="5068"/>
    <cellStyle name="Nota 2 2 3 4 3 2" xfId="16444"/>
    <cellStyle name="Nota 2 2 3 4 3 3" xfId="27820"/>
    <cellStyle name="Nota 2 2 3 4 4" xfId="6964"/>
    <cellStyle name="Nota 2 2 3 4 4 2" xfId="18340"/>
    <cellStyle name="Nota 2 2 3 4 4 3" xfId="29716"/>
    <cellStyle name="Nota 2 2 3 4 5" xfId="8860"/>
    <cellStyle name="Nota 2 2 3 4 5 2" xfId="20236"/>
    <cellStyle name="Nota 2 2 3 4 5 3" xfId="31612"/>
    <cellStyle name="Nota 2 2 3 4 6" xfId="10756"/>
    <cellStyle name="Nota 2 2 3 4 6 2" xfId="22132"/>
    <cellStyle name="Nota 2 2 3 4 6 3" xfId="33508"/>
    <cellStyle name="Nota 2 2 3 4 7" xfId="12652"/>
    <cellStyle name="Nota 2 2 3 4 8" xfId="24028"/>
    <cellStyle name="Nota 2 2 3 4 9" xfId="35404"/>
    <cellStyle name="Nota 2 2 3 5" xfId="1591"/>
    <cellStyle name="Nota 2 2 3 5 10" xfId="37616"/>
    <cellStyle name="Nota 2 2 3 5 2" xfId="3488"/>
    <cellStyle name="Nota 2 2 3 5 2 2" xfId="14864"/>
    <cellStyle name="Nota 2 2 3 5 2 3" xfId="26240"/>
    <cellStyle name="Nota 2 2 3 5 3" xfId="5384"/>
    <cellStyle name="Nota 2 2 3 5 3 2" xfId="16760"/>
    <cellStyle name="Nota 2 2 3 5 3 3" xfId="28136"/>
    <cellStyle name="Nota 2 2 3 5 4" xfId="7280"/>
    <cellStyle name="Nota 2 2 3 5 4 2" xfId="18656"/>
    <cellStyle name="Nota 2 2 3 5 4 3" xfId="30032"/>
    <cellStyle name="Nota 2 2 3 5 5" xfId="9176"/>
    <cellStyle name="Nota 2 2 3 5 5 2" xfId="20552"/>
    <cellStyle name="Nota 2 2 3 5 5 3" xfId="31928"/>
    <cellStyle name="Nota 2 2 3 5 6" xfId="11072"/>
    <cellStyle name="Nota 2 2 3 5 6 2" xfId="22448"/>
    <cellStyle name="Nota 2 2 3 5 6 3" xfId="33824"/>
    <cellStyle name="Nota 2 2 3 5 7" xfId="12968"/>
    <cellStyle name="Nota 2 2 3 5 8" xfId="24344"/>
    <cellStyle name="Nota 2 2 3 5 9" xfId="35720"/>
    <cellStyle name="Nota 2 2 3 6" xfId="1907"/>
    <cellStyle name="Nota 2 2 3 6 10" xfId="37932"/>
    <cellStyle name="Nota 2 2 3 6 2" xfId="3804"/>
    <cellStyle name="Nota 2 2 3 6 2 2" xfId="15180"/>
    <cellStyle name="Nota 2 2 3 6 2 3" xfId="26556"/>
    <cellStyle name="Nota 2 2 3 6 3" xfId="5700"/>
    <cellStyle name="Nota 2 2 3 6 3 2" xfId="17076"/>
    <cellStyle name="Nota 2 2 3 6 3 3" xfId="28452"/>
    <cellStyle name="Nota 2 2 3 6 4" xfId="7596"/>
    <cellStyle name="Nota 2 2 3 6 4 2" xfId="18972"/>
    <cellStyle name="Nota 2 2 3 6 4 3" xfId="30348"/>
    <cellStyle name="Nota 2 2 3 6 5" xfId="9492"/>
    <cellStyle name="Nota 2 2 3 6 5 2" xfId="20868"/>
    <cellStyle name="Nota 2 2 3 6 5 3" xfId="32244"/>
    <cellStyle name="Nota 2 2 3 6 6" xfId="11388"/>
    <cellStyle name="Nota 2 2 3 6 6 2" xfId="22764"/>
    <cellStyle name="Nota 2 2 3 6 6 3" xfId="34140"/>
    <cellStyle name="Nota 2 2 3 6 7" xfId="13284"/>
    <cellStyle name="Nota 2 2 3 6 8" xfId="24660"/>
    <cellStyle name="Nota 2 2 3 6 9" xfId="36036"/>
    <cellStyle name="Nota 2 2 3 7" xfId="2223"/>
    <cellStyle name="Nota 2 2 3 7 2" xfId="13600"/>
    <cellStyle name="Nota 2 2 3 7 3" xfId="24976"/>
    <cellStyle name="Nota 2 2 3 8" xfId="4120"/>
    <cellStyle name="Nota 2 2 3 8 2" xfId="15496"/>
    <cellStyle name="Nota 2 2 3 8 3" xfId="26872"/>
    <cellStyle name="Nota 2 2 3 9" xfId="6016"/>
    <cellStyle name="Nota 2 2 3 9 2" xfId="17392"/>
    <cellStyle name="Nota 2 2 3 9 3" xfId="28768"/>
    <cellStyle name="Nota 2 2 4" xfId="485"/>
    <cellStyle name="Nota 2 2 4 10" xfId="36510"/>
    <cellStyle name="Nota 2 2 4 2" xfId="2382"/>
    <cellStyle name="Nota 2 2 4 2 2" xfId="13758"/>
    <cellStyle name="Nota 2 2 4 2 3" xfId="25134"/>
    <cellStyle name="Nota 2 2 4 3" xfId="4278"/>
    <cellStyle name="Nota 2 2 4 3 2" xfId="15654"/>
    <cellStyle name="Nota 2 2 4 3 3" xfId="27030"/>
    <cellStyle name="Nota 2 2 4 4" xfId="6174"/>
    <cellStyle name="Nota 2 2 4 4 2" xfId="17550"/>
    <cellStyle name="Nota 2 2 4 4 3" xfId="28926"/>
    <cellStyle name="Nota 2 2 4 5" xfId="8070"/>
    <cellStyle name="Nota 2 2 4 5 2" xfId="19446"/>
    <cellStyle name="Nota 2 2 4 5 3" xfId="30822"/>
    <cellStyle name="Nota 2 2 4 6" xfId="9966"/>
    <cellStyle name="Nota 2 2 4 6 2" xfId="21342"/>
    <cellStyle name="Nota 2 2 4 6 3" xfId="32718"/>
    <cellStyle name="Nota 2 2 4 7" xfId="11862"/>
    <cellStyle name="Nota 2 2 4 8" xfId="23238"/>
    <cellStyle name="Nota 2 2 4 9" xfId="34614"/>
    <cellStyle name="Nota 2 2 5" xfId="801"/>
    <cellStyle name="Nota 2 2 5 10" xfId="36826"/>
    <cellStyle name="Nota 2 2 5 2" xfId="2698"/>
    <cellStyle name="Nota 2 2 5 2 2" xfId="14074"/>
    <cellStyle name="Nota 2 2 5 2 3" xfId="25450"/>
    <cellStyle name="Nota 2 2 5 3" xfId="4594"/>
    <cellStyle name="Nota 2 2 5 3 2" xfId="15970"/>
    <cellStyle name="Nota 2 2 5 3 3" xfId="27346"/>
    <cellStyle name="Nota 2 2 5 4" xfId="6490"/>
    <cellStyle name="Nota 2 2 5 4 2" xfId="17866"/>
    <cellStyle name="Nota 2 2 5 4 3" xfId="29242"/>
    <cellStyle name="Nota 2 2 5 5" xfId="8386"/>
    <cellStyle name="Nota 2 2 5 5 2" xfId="19762"/>
    <cellStyle name="Nota 2 2 5 5 3" xfId="31138"/>
    <cellStyle name="Nota 2 2 5 6" xfId="10282"/>
    <cellStyle name="Nota 2 2 5 6 2" xfId="21658"/>
    <cellStyle name="Nota 2 2 5 6 3" xfId="33034"/>
    <cellStyle name="Nota 2 2 5 7" xfId="12178"/>
    <cellStyle name="Nota 2 2 5 8" xfId="23554"/>
    <cellStyle name="Nota 2 2 5 9" xfId="34930"/>
    <cellStyle name="Nota 2 2 6" xfId="1117"/>
    <cellStyle name="Nota 2 2 6 10" xfId="37142"/>
    <cellStyle name="Nota 2 2 6 2" xfId="3014"/>
    <cellStyle name="Nota 2 2 6 2 2" xfId="14390"/>
    <cellStyle name="Nota 2 2 6 2 3" xfId="25766"/>
    <cellStyle name="Nota 2 2 6 3" xfId="4910"/>
    <cellStyle name="Nota 2 2 6 3 2" xfId="16286"/>
    <cellStyle name="Nota 2 2 6 3 3" xfId="27662"/>
    <cellStyle name="Nota 2 2 6 4" xfId="6806"/>
    <cellStyle name="Nota 2 2 6 4 2" xfId="18182"/>
    <cellStyle name="Nota 2 2 6 4 3" xfId="29558"/>
    <cellStyle name="Nota 2 2 6 5" xfId="8702"/>
    <cellStyle name="Nota 2 2 6 5 2" xfId="20078"/>
    <cellStyle name="Nota 2 2 6 5 3" xfId="31454"/>
    <cellStyle name="Nota 2 2 6 6" xfId="10598"/>
    <cellStyle name="Nota 2 2 6 6 2" xfId="21974"/>
    <cellStyle name="Nota 2 2 6 6 3" xfId="33350"/>
    <cellStyle name="Nota 2 2 6 7" xfId="12494"/>
    <cellStyle name="Nota 2 2 6 8" xfId="23870"/>
    <cellStyle name="Nota 2 2 6 9" xfId="35246"/>
    <cellStyle name="Nota 2 2 7" xfId="1433"/>
    <cellStyle name="Nota 2 2 7 10" xfId="37458"/>
    <cellStyle name="Nota 2 2 7 2" xfId="3330"/>
    <cellStyle name="Nota 2 2 7 2 2" xfId="14706"/>
    <cellStyle name="Nota 2 2 7 2 3" xfId="26082"/>
    <cellStyle name="Nota 2 2 7 3" xfId="5226"/>
    <cellStyle name="Nota 2 2 7 3 2" xfId="16602"/>
    <cellStyle name="Nota 2 2 7 3 3" xfId="27978"/>
    <cellStyle name="Nota 2 2 7 4" xfId="7122"/>
    <cellStyle name="Nota 2 2 7 4 2" xfId="18498"/>
    <cellStyle name="Nota 2 2 7 4 3" xfId="29874"/>
    <cellStyle name="Nota 2 2 7 5" xfId="9018"/>
    <cellStyle name="Nota 2 2 7 5 2" xfId="20394"/>
    <cellStyle name="Nota 2 2 7 5 3" xfId="31770"/>
    <cellStyle name="Nota 2 2 7 6" xfId="10914"/>
    <cellStyle name="Nota 2 2 7 6 2" xfId="22290"/>
    <cellStyle name="Nota 2 2 7 6 3" xfId="33666"/>
    <cellStyle name="Nota 2 2 7 7" xfId="12810"/>
    <cellStyle name="Nota 2 2 7 8" xfId="24186"/>
    <cellStyle name="Nota 2 2 7 9" xfId="35562"/>
    <cellStyle name="Nota 2 2 8" xfId="1749"/>
    <cellStyle name="Nota 2 2 8 10" xfId="37774"/>
    <cellStyle name="Nota 2 2 8 2" xfId="3646"/>
    <cellStyle name="Nota 2 2 8 2 2" xfId="15022"/>
    <cellStyle name="Nota 2 2 8 2 3" xfId="26398"/>
    <cellStyle name="Nota 2 2 8 3" xfId="5542"/>
    <cellStyle name="Nota 2 2 8 3 2" xfId="16918"/>
    <cellStyle name="Nota 2 2 8 3 3" xfId="28294"/>
    <cellStyle name="Nota 2 2 8 4" xfId="7438"/>
    <cellStyle name="Nota 2 2 8 4 2" xfId="18814"/>
    <cellStyle name="Nota 2 2 8 4 3" xfId="30190"/>
    <cellStyle name="Nota 2 2 8 5" xfId="9334"/>
    <cellStyle name="Nota 2 2 8 5 2" xfId="20710"/>
    <cellStyle name="Nota 2 2 8 5 3" xfId="32086"/>
    <cellStyle name="Nota 2 2 8 6" xfId="11230"/>
    <cellStyle name="Nota 2 2 8 6 2" xfId="22606"/>
    <cellStyle name="Nota 2 2 8 6 3" xfId="33982"/>
    <cellStyle name="Nota 2 2 8 7" xfId="13126"/>
    <cellStyle name="Nota 2 2 8 8" xfId="24502"/>
    <cellStyle name="Nota 2 2 8 9" xfId="35878"/>
    <cellStyle name="Nota 2 2 9" xfId="2065"/>
    <cellStyle name="Nota 2 2 9 2" xfId="13442"/>
    <cellStyle name="Nota 2 2 9 3" xfId="24818"/>
    <cellStyle name="Nota 2 20" xfId="36172"/>
    <cellStyle name="Nota 2 3" xfId="192"/>
    <cellStyle name="Nota 2 3 10" xfId="3986"/>
    <cellStyle name="Nota 2 3 10 2" xfId="15362"/>
    <cellStyle name="Nota 2 3 10 3" xfId="26738"/>
    <cellStyle name="Nota 2 3 11" xfId="5882"/>
    <cellStyle name="Nota 2 3 11 2" xfId="17258"/>
    <cellStyle name="Nota 2 3 11 3" xfId="28634"/>
    <cellStyle name="Nota 2 3 12" xfId="7778"/>
    <cellStyle name="Nota 2 3 12 2" xfId="19154"/>
    <cellStyle name="Nota 2 3 12 3" xfId="30530"/>
    <cellStyle name="Nota 2 3 13" xfId="9674"/>
    <cellStyle name="Nota 2 3 13 2" xfId="21050"/>
    <cellStyle name="Nota 2 3 13 3" xfId="32426"/>
    <cellStyle name="Nota 2 3 14" xfId="11570"/>
    <cellStyle name="Nota 2 3 15" xfId="22946"/>
    <cellStyle name="Nota 2 3 16" xfId="34322"/>
    <cellStyle name="Nota 2 3 17" xfId="36218"/>
    <cellStyle name="Nota 2 3 2" xfId="282"/>
    <cellStyle name="Nota 2 3 2 10" xfId="5972"/>
    <cellStyle name="Nota 2 3 2 10 2" xfId="17348"/>
    <cellStyle name="Nota 2 3 2 10 3" xfId="28724"/>
    <cellStyle name="Nota 2 3 2 11" xfId="7868"/>
    <cellStyle name="Nota 2 3 2 11 2" xfId="19244"/>
    <cellStyle name="Nota 2 3 2 11 3" xfId="30620"/>
    <cellStyle name="Nota 2 3 2 12" xfId="9764"/>
    <cellStyle name="Nota 2 3 2 12 2" xfId="21140"/>
    <cellStyle name="Nota 2 3 2 12 3" xfId="32516"/>
    <cellStyle name="Nota 2 3 2 13" xfId="11660"/>
    <cellStyle name="Nota 2 3 2 14" xfId="23036"/>
    <cellStyle name="Nota 2 3 2 15" xfId="34412"/>
    <cellStyle name="Nota 2 3 2 16" xfId="36308"/>
    <cellStyle name="Nota 2 3 2 2" xfId="440"/>
    <cellStyle name="Nota 2 3 2 2 10" xfId="8026"/>
    <cellStyle name="Nota 2 3 2 2 10 2" xfId="19402"/>
    <cellStyle name="Nota 2 3 2 2 10 3" xfId="30778"/>
    <cellStyle name="Nota 2 3 2 2 11" xfId="9922"/>
    <cellStyle name="Nota 2 3 2 2 11 2" xfId="21298"/>
    <cellStyle name="Nota 2 3 2 2 11 3" xfId="32674"/>
    <cellStyle name="Nota 2 3 2 2 12" xfId="11818"/>
    <cellStyle name="Nota 2 3 2 2 13" xfId="23194"/>
    <cellStyle name="Nota 2 3 2 2 14" xfId="34570"/>
    <cellStyle name="Nota 2 3 2 2 15" xfId="36466"/>
    <cellStyle name="Nota 2 3 2 2 2" xfId="757"/>
    <cellStyle name="Nota 2 3 2 2 2 10" xfId="36782"/>
    <cellStyle name="Nota 2 3 2 2 2 2" xfId="2654"/>
    <cellStyle name="Nota 2 3 2 2 2 2 2" xfId="14030"/>
    <cellStyle name="Nota 2 3 2 2 2 2 3" xfId="25406"/>
    <cellStyle name="Nota 2 3 2 2 2 3" xfId="4550"/>
    <cellStyle name="Nota 2 3 2 2 2 3 2" xfId="15926"/>
    <cellStyle name="Nota 2 3 2 2 2 3 3" xfId="27302"/>
    <cellStyle name="Nota 2 3 2 2 2 4" xfId="6446"/>
    <cellStyle name="Nota 2 3 2 2 2 4 2" xfId="17822"/>
    <cellStyle name="Nota 2 3 2 2 2 4 3" xfId="29198"/>
    <cellStyle name="Nota 2 3 2 2 2 5" xfId="8342"/>
    <cellStyle name="Nota 2 3 2 2 2 5 2" xfId="19718"/>
    <cellStyle name="Nota 2 3 2 2 2 5 3" xfId="31094"/>
    <cellStyle name="Nota 2 3 2 2 2 6" xfId="10238"/>
    <cellStyle name="Nota 2 3 2 2 2 6 2" xfId="21614"/>
    <cellStyle name="Nota 2 3 2 2 2 6 3" xfId="32990"/>
    <cellStyle name="Nota 2 3 2 2 2 7" xfId="12134"/>
    <cellStyle name="Nota 2 3 2 2 2 8" xfId="23510"/>
    <cellStyle name="Nota 2 3 2 2 2 9" xfId="34886"/>
    <cellStyle name="Nota 2 3 2 2 3" xfId="1073"/>
    <cellStyle name="Nota 2 3 2 2 3 10" xfId="37098"/>
    <cellStyle name="Nota 2 3 2 2 3 2" xfId="2970"/>
    <cellStyle name="Nota 2 3 2 2 3 2 2" xfId="14346"/>
    <cellStyle name="Nota 2 3 2 2 3 2 3" xfId="25722"/>
    <cellStyle name="Nota 2 3 2 2 3 3" xfId="4866"/>
    <cellStyle name="Nota 2 3 2 2 3 3 2" xfId="16242"/>
    <cellStyle name="Nota 2 3 2 2 3 3 3" xfId="27618"/>
    <cellStyle name="Nota 2 3 2 2 3 4" xfId="6762"/>
    <cellStyle name="Nota 2 3 2 2 3 4 2" xfId="18138"/>
    <cellStyle name="Nota 2 3 2 2 3 4 3" xfId="29514"/>
    <cellStyle name="Nota 2 3 2 2 3 5" xfId="8658"/>
    <cellStyle name="Nota 2 3 2 2 3 5 2" xfId="20034"/>
    <cellStyle name="Nota 2 3 2 2 3 5 3" xfId="31410"/>
    <cellStyle name="Nota 2 3 2 2 3 6" xfId="10554"/>
    <cellStyle name="Nota 2 3 2 2 3 6 2" xfId="21930"/>
    <cellStyle name="Nota 2 3 2 2 3 6 3" xfId="33306"/>
    <cellStyle name="Nota 2 3 2 2 3 7" xfId="12450"/>
    <cellStyle name="Nota 2 3 2 2 3 8" xfId="23826"/>
    <cellStyle name="Nota 2 3 2 2 3 9" xfId="35202"/>
    <cellStyle name="Nota 2 3 2 2 4" xfId="1389"/>
    <cellStyle name="Nota 2 3 2 2 4 10" xfId="37414"/>
    <cellStyle name="Nota 2 3 2 2 4 2" xfId="3286"/>
    <cellStyle name="Nota 2 3 2 2 4 2 2" xfId="14662"/>
    <cellStyle name="Nota 2 3 2 2 4 2 3" xfId="26038"/>
    <cellStyle name="Nota 2 3 2 2 4 3" xfId="5182"/>
    <cellStyle name="Nota 2 3 2 2 4 3 2" xfId="16558"/>
    <cellStyle name="Nota 2 3 2 2 4 3 3" xfId="27934"/>
    <cellStyle name="Nota 2 3 2 2 4 4" xfId="7078"/>
    <cellStyle name="Nota 2 3 2 2 4 4 2" xfId="18454"/>
    <cellStyle name="Nota 2 3 2 2 4 4 3" xfId="29830"/>
    <cellStyle name="Nota 2 3 2 2 4 5" xfId="8974"/>
    <cellStyle name="Nota 2 3 2 2 4 5 2" xfId="20350"/>
    <cellStyle name="Nota 2 3 2 2 4 5 3" xfId="31726"/>
    <cellStyle name="Nota 2 3 2 2 4 6" xfId="10870"/>
    <cellStyle name="Nota 2 3 2 2 4 6 2" xfId="22246"/>
    <cellStyle name="Nota 2 3 2 2 4 6 3" xfId="33622"/>
    <cellStyle name="Nota 2 3 2 2 4 7" xfId="12766"/>
    <cellStyle name="Nota 2 3 2 2 4 8" xfId="24142"/>
    <cellStyle name="Nota 2 3 2 2 4 9" xfId="35518"/>
    <cellStyle name="Nota 2 3 2 2 5" xfId="1705"/>
    <cellStyle name="Nota 2 3 2 2 5 10" xfId="37730"/>
    <cellStyle name="Nota 2 3 2 2 5 2" xfId="3602"/>
    <cellStyle name="Nota 2 3 2 2 5 2 2" xfId="14978"/>
    <cellStyle name="Nota 2 3 2 2 5 2 3" xfId="26354"/>
    <cellStyle name="Nota 2 3 2 2 5 3" xfId="5498"/>
    <cellStyle name="Nota 2 3 2 2 5 3 2" xfId="16874"/>
    <cellStyle name="Nota 2 3 2 2 5 3 3" xfId="28250"/>
    <cellStyle name="Nota 2 3 2 2 5 4" xfId="7394"/>
    <cellStyle name="Nota 2 3 2 2 5 4 2" xfId="18770"/>
    <cellStyle name="Nota 2 3 2 2 5 4 3" xfId="30146"/>
    <cellStyle name="Nota 2 3 2 2 5 5" xfId="9290"/>
    <cellStyle name="Nota 2 3 2 2 5 5 2" xfId="20666"/>
    <cellStyle name="Nota 2 3 2 2 5 5 3" xfId="32042"/>
    <cellStyle name="Nota 2 3 2 2 5 6" xfId="11186"/>
    <cellStyle name="Nota 2 3 2 2 5 6 2" xfId="22562"/>
    <cellStyle name="Nota 2 3 2 2 5 6 3" xfId="33938"/>
    <cellStyle name="Nota 2 3 2 2 5 7" xfId="13082"/>
    <cellStyle name="Nota 2 3 2 2 5 8" xfId="24458"/>
    <cellStyle name="Nota 2 3 2 2 5 9" xfId="35834"/>
    <cellStyle name="Nota 2 3 2 2 6" xfId="2021"/>
    <cellStyle name="Nota 2 3 2 2 6 10" xfId="38046"/>
    <cellStyle name="Nota 2 3 2 2 6 2" xfId="3918"/>
    <cellStyle name="Nota 2 3 2 2 6 2 2" xfId="15294"/>
    <cellStyle name="Nota 2 3 2 2 6 2 3" xfId="26670"/>
    <cellStyle name="Nota 2 3 2 2 6 3" xfId="5814"/>
    <cellStyle name="Nota 2 3 2 2 6 3 2" xfId="17190"/>
    <cellStyle name="Nota 2 3 2 2 6 3 3" xfId="28566"/>
    <cellStyle name="Nota 2 3 2 2 6 4" xfId="7710"/>
    <cellStyle name="Nota 2 3 2 2 6 4 2" xfId="19086"/>
    <cellStyle name="Nota 2 3 2 2 6 4 3" xfId="30462"/>
    <cellStyle name="Nota 2 3 2 2 6 5" xfId="9606"/>
    <cellStyle name="Nota 2 3 2 2 6 5 2" xfId="20982"/>
    <cellStyle name="Nota 2 3 2 2 6 5 3" xfId="32358"/>
    <cellStyle name="Nota 2 3 2 2 6 6" xfId="11502"/>
    <cellStyle name="Nota 2 3 2 2 6 6 2" xfId="22878"/>
    <cellStyle name="Nota 2 3 2 2 6 6 3" xfId="34254"/>
    <cellStyle name="Nota 2 3 2 2 6 7" xfId="13398"/>
    <cellStyle name="Nota 2 3 2 2 6 8" xfId="24774"/>
    <cellStyle name="Nota 2 3 2 2 6 9" xfId="36150"/>
    <cellStyle name="Nota 2 3 2 2 7" xfId="2337"/>
    <cellStyle name="Nota 2 3 2 2 7 2" xfId="13714"/>
    <cellStyle name="Nota 2 3 2 2 7 3" xfId="25090"/>
    <cellStyle name="Nota 2 3 2 2 8" xfId="4234"/>
    <cellStyle name="Nota 2 3 2 2 8 2" xfId="15610"/>
    <cellStyle name="Nota 2 3 2 2 8 3" xfId="26986"/>
    <cellStyle name="Nota 2 3 2 2 9" xfId="6130"/>
    <cellStyle name="Nota 2 3 2 2 9 2" xfId="17506"/>
    <cellStyle name="Nota 2 3 2 2 9 3" xfId="28882"/>
    <cellStyle name="Nota 2 3 2 3" xfId="599"/>
    <cellStyle name="Nota 2 3 2 3 10" xfId="36624"/>
    <cellStyle name="Nota 2 3 2 3 2" xfId="2496"/>
    <cellStyle name="Nota 2 3 2 3 2 2" xfId="13872"/>
    <cellStyle name="Nota 2 3 2 3 2 3" xfId="25248"/>
    <cellStyle name="Nota 2 3 2 3 3" xfId="4392"/>
    <cellStyle name="Nota 2 3 2 3 3 2" xfId="15768"/>
    <cellStyle name="Nota 2 3 2 3 3 3" xfId="27144"/>
    <cellStyle name="Nota 2 3 2 3 4" xfId="6288"/>
    <cellStyle name="Nota 2 3 2 3 4 2" xfId="17664"/>
    <cellStyle name="Nota 2 3 2 3 4 3" xfId="29040"/>
    <cellStyle name="Nota 2 3 2 3 5" xfId="8184"/>
    <cellStyle name="Nota 2 3 2 3 5 2" xfId="19560"/>
    <cellStyle name="Nota 2 3 2 3 5 3" xfId="30936"/>
    <cellStyle name="Nota 2 3 2 3 6" xfId="10080"/>
    <cellStyle name="Nota 2 3 2 3 6 2" xfId="21456"/>
    <cellStyle name="Nota 2 3 2 3 6 3" xfId="32832"/>
    <cellStyle name="Nota 2 3 2 3 7" xfId="11976"/>
    <cellStyle name="Nota 2 3 2 3 8" xfId="23352"/>
    <cellStyle name="Nota 2 3 2 3 9" xfId="34728"/>
    <cellStyle name="Nota 2 3 2 4" xfId="915"/>
    <cellStyle name="Nota 2 3 2 4 10" xfId="36940"/>
    <cellStyle name="Nota 2 3 2 4 2" xfId="2812"/>
    <cellStyle name="Nota 2 3 2 4 2 2" xfId="14188"/>
    <cellStyle name="Nota 2 3 2 4 2 3" xfId="25564"/>
    <cellStyle name="Nota 2 3 2 4 3" xfId="4708"/>
    <cellStyle name="Nota 2 3 2 4 3 2" xfId="16084"/>
    <cellStyle name="Nota 2 3 2 4 3 3" xfId="27460"/>
    <cellStyle name="Nota 2 3 2 4 4" xfId="6604"/>
    <cellStyle name="Nota 2 3 2 4 4 2" xfId="17980"/>
    <cellStyle name="Nota 2 3 2 4 4 3" xfId="29356"/>
    <cellStyle name="Nota 2 3 2 4 5" xfId="8500"/>
    <cellStyle name="Nota 2 3 2 4 5 2" xfId="19876"/>
    <cellStyle name="Nota 2 3 2 4 5 3" xfId="31252"/>
    <cellStyle name="Nota 2 3 2 4 6" xfId="10396"/>
    <cellStyle name="Nota 2 3 2 4 6 2" xfId="21772"/>
    <cellStyle name="Nota 2 3 2 4 6 3" xfId="33148"/>
    <cellStyle name="Nota 2 3 2 4 7" xfId="12292"/>
    <cellStyle name="Nota 2 3 2 4 8" xfId="23668"/>
    <cellStyle name="Nota 2 3 2 4 9" xfId="35044"/>
    <cellStyle name="Nota 2 3 2 5" xfId="1231"/>
    <cellStyle name="Nota 2 3 2 5 10" xfId="37256"/>
    <cellStyle name="Nota 2 3 2 5 2" xfId="3128"/>
    <cellStyle name="Nota 2 3 2 5 2 2" xfId="14504"/>
    <cellStyle name="Nota 2 3 2 5 2 3" xfId="25880"/>
    <cellStyle name="Nota 2 3 2 5 3" xfId="5024"/>
    <cellStyle name="Nota 2 3 2 5 3 2" xfId="16400"/>
    <cellStyle name="Nota 2 3 2 5 3 3" xfId="27776"/>
    <cellStyle name="Nota 2 3 2 5 4" xfId="6920"/>
    <cellStyle name="Nota 2 3 2 5 4 2" xfId="18296"/>
    <cellStyle name="Nota 2 3 2 5 4 3" xfId="29672"/>
    <cellStyle name="Nota 2 3 2 5 5" xfId="8816"/>
    <cellStyle name="Nota 2 3 2 5 5 2" xfId="20192"/>
    <cellStyle name="Nota 2 3 2 5 5 3" xfId="31568"/>
    <cellStyle name="Nota 2 3 2 5 6" xfId="10712"/>
    <cellStyle name="Nota 2 3 2 5 6 2" xfId="22088"/>
    <cellStyle name="Nota 2 3 2 5 6 3" xfId="33464"/>
    <cellStyle name="Nota 2 3 2 5 7" xfId="12608"/>
    <cellStyle name="Nota 2 3 2 5 8" xfId="23984"/>
    <cellStyle name="Nota 2 3 2 5 9" xfId="35360"/>
    <cellStyle name="Nota 2 3 2 6" xfId="1547"/>
    <cellStyle name="Nota 2 3 2 6 10" xfId="37572"/>
    <cellStyle name="Nota 2 3 2 6 2" xfId="3444"/>
    <cellStyle name="Nota 2 3 2 6 2 2" xfId="14820"/>
    <cellStyle name="Nota 2 3 2 6 2 3" xfId="26196"/>
    <cellStyle name="Nota 2 3 2 6 3" xfId="5340"/>
    <cellStyle name="Nota 2 3 2 6 3 2" xfId="16716"/>
    <cellStyle name="Nota 2 3 2 6 3 3" xfId="28092"/>
    <cellStyle name="Nota 2 3 2 6 4" xfId="7236"/>
    <cellStyle name="Nota 2 3 2 6 4 2" xfId="18612"/>
    <cellStyle name="Nota 2 3 2 6 4 3" xfId="29988"/>
    <cellStyle name="Nota 2 3 2 6 5" xfId="9132"/>
    <cellStyle name="Nota 2 3 2 6 5 2" xfId="20508"/>
    <cellStyle name="Nota 2 3 2 6 5 3" xfId="31884"/>
    <cellStyle name="Nota 2 3 2 6 6" xfId="11028"/>
    <cellStyle name="Nota 2 3 2 6 6 2" xfId="22404"/>
    <cellStyle name="Nota 2 3 2 6 6 3" xfId="33780"/>
    <cellStyle name="Nota 2 3 2 6 7" xfId="12924"/>
    <cellStyle name="Nota 2 3 2 6 8" xfId="24300"/>
    <cellStyle name="Nota 2 3 2 6 9" xfId="35676"/>
    <cellStyle name="Nota 2 3 2 7" xfId="1863"/>
    <cellStyle name="Nota 2 3 2 7 10" xfId="37888"/>
    <cellStyle name="Nota 2 3 2 7 2" xfId="3760"/>
    <cellStyle name="Nota 2 3 2 7 2 2" xfId="15136"/>
    <cellStyle name="Nota 2 3 2 7 2 3" xfId="26512"/>
    <cellStyle name="Nota 2 3 2 7 3" xfId="5656"/>
    <cellStyle name="Nota 2 3 2 7 3 2" xfId="17032"/>
    <cellStyle name="Nota 2 3 2 7 3 3" xfId="28408"/>
    <cellStyle name="Nota 2 3 2 7 4" xfId="7552"/>
    <cellStyle name="Nota 2 3 2 7 4 2" xfId="18928"/>
    <cellStyle name="Nota 2 3 2 7 4 3" xfId="30304"/>
    <cellStyle name="Nota 2 3 2 7 5" xfId="9448"/>
    <cellStyle name="Nota 2 3 2 7 5 2" xfId="20824"/>
    <cellStyle name="Nota 2 3 2 7 5 3" xfId="32200"/>
    <cellStyle name="Nota 2 3 2 7 6" xfId="11344"/>
    <cellStyle name="Nota 2 3 2 7 6 2" xfId="22720"/>
    <cellStyle name="Nota 2 3 2 7 6 3" xfId="34096"/>
    <cellStyle name="Nota 2 3 2 7 7" xfId="13240"/>
    <cellStyle name="Nota 2 3 2 7 8" xfId="24616"/>
    <cellStyle name="Nota 2 3 2 7 9" xfId="35992"/>
    <cellStyle name="Nota 2 3 2 8" xfId="2179"/>
    <cellStyle name="Nota 2 3 2 8 2" xfId="13556"/>
    <cellStyle name="Nota 2 3 2 8 3" xfId="24932"/>
    <cellStyle name="Nota 2 3 2 9" xfId="4076"/>
    <cellStyle name="Nota 2 3 2 9 2" xfId="15452"/>
    <cellStyle name="Nota 2 3 2 9 3" xfId="26828"/>
    <cellStyle name="Nota 2 3 3" xfId="350"/>
    <cellStyle name="Nota 2 3 3 10" xfId="7936"/>
    <cellStyle name="Nota 2 3 3 10 2" xfId="19312"/>
    <cellStyle name="Nota 2 3 3 10 3" xfId="30688"/>
    <cellStyle name="Nota 2 3 3 11" xfId="9832"/>
    <cellStyle name="Nota 2 3 3 11 2" xfId="21208"/>
    <cellStyle name="Nota 2 3 3 11 3" xfId="32584"/>
    <cellStyle name="Nota 2 3 3 12" xfId="11728"/>
    <cellStyle name="Nota 2 3 3 13" xfId="23104"/>
    <cellStyle name="Nota 2 3 3 14" xfId="34480"/>
    <cellStyle name="Nota 2 3 3 15" xfId="36376"/>
    <cellStyle name="Nota 2 3 3 2" xfId="667"/>
    <cellStyle name="Nota 2 3 3 2 10" xfId="36692"/>
    <cellStyle name="Nota 2 3 3 2 2" xfId="2564"/>
    <cellStyle name="Nota 2 3 3 2 2 2" xfId="13940"/>
    <cellStyle name="Nota 2 3 3 2 2 3" xfId="25316"/>
    <cellStyle name="Nota 2 3 3 2 3" xfId="4460"/>
    <cellStyle name="Nota 2 3 3 2 3 2" xfId="15836"/>
    <cellStyle name="Nota 2 3 3 2 3 3" xfId="27212"/>
    <cellStyle name="Nota 2 3 3 2 4" xfId="6356"/>
    <cellStyle name="Nota 2 3 3 2 4 2" xfId="17732"/>
    <cellStyle name="Nota 2 3 3 2 4 3" xfId="29108"/>
    <cellStyle name="Nota 2 3 3 2 5" xfId="8252"/>
    <cellStyle name="Nota 2 3 3 2 5 2" xfId="19628"/>
    <cellStyle name="Nota 2 3 3 2 5 3" xfId="31004"/>
    <cellStyle name="Nota 2 3 3 2 6" xfId="10148"/>
    <cellStyle name="Nota 2 3 3 2 6 2" xfId="21524"/>
    <cellStyle name="Nota 2 3 3 2 6 3" xfId="32900"/>
    <cellStyle name="Nota 2 3 3 2 7" xfId="12044"/>
    <cellStyle name="Nota 2 3 3 2 8" xfId="23420"/>
    <cellStyle name="Nota 2 3 3 2 9" xfId="34796"/>
    <cellStyle name="Nota 2 3 3 3" xfId="983"/>
    <cellStyle name="Nota 2 3 3 3 10" xfId="37008"/>
    <cellStyle name="Nota 2 3 3 3 2" xfId="2880"/>
    <cellStyle name="Nota 2 3 3 3 2 2" xfId="14256"/>
    <cellStyle name="Nota 2 3 3 3 2 3" xfId="25632"/>
    <cellStyle name="Nota 2 3 3 3 3" xfId="4776"/>
    <cellStyle name="Nota 2 3 3 3 3 2" xfId="16152"/>
    <cellStyle name="Nota 2 3 3 3 3 3" xfId="27528"/>
    <cellStyle name="Nota 2 3 3 3 4" xfId="6672"/>
    <cellStyle name="Nota 2 3 3 3 4 2" xfId="18048"/>
    <cellStyle name="Nota 2 3 3 3 4 3" xfId="29424"/>
    <cellStyle name="Nota 2 3 3 3 5" xfId="8568"/>
    <cellStyle name="Nota 2 3 3 3 5 2" xfId="19944"/>
    <cellStyle name="Nota 2 3 3 3 5 3" xfId="31320"/>
    <cellStyle name="Nota 2 3 3 3 6" xfId="10464"/>
    <cellStyle name="Nota 2 3 3 3 6 2" xfId="21840"/>
    <cellStyle name="Nota 2 3 3 3 6 3" xfId="33216"/>
    <cellStyle name="Nota 2 3 3 3 7" xfId="12360"/>
    <cellStyle name="Nota 2 3 3 3 8" xfId="23736"/>
    <cellStyle name="Nota 2 3 3 3 9" xfId="35112"/>
    <cellStyle name="Nota 2 3 3 4" xfId="1299"/>
    <cellStyle name="Nota 2 3 3 4 10" xfId="37324"/>
    <cellStyle name="Nota 2 3 3 4 2" xfId="3196"/>
    <cellStyle name="Nota 2 3 3 4 2 2" xfId="14572"/>
    <cellStyle name="Nota 2 3 3 4 2 3" xfId="25948"/>
    <cellStyle name="Nota 2 3 3 4 3" xfId="5092"/>
    <cellStyle name="Nota 2 3 3 4 3 2" xfId="16468"/>
    <cellStyle name="Nota 2 3 3 4 3 3" xfId="27844"/>
    <cellStyle name="Nota 2 3 3 4 4" xfId="6988"/>
    <cellStyle name="Nota 2 3 3 4 4 2" xfId="18364"/>
    <cellStyle name="Nota 2 3 3 4 4 3" xfId="29740"/>
    <cellStyle name="Nota 2 3 3 4 5" xfId="8884"/>
    <cellStyle name="Nota 2 3 3 4 5 2" xfId="20260"/>
    <cellStyle name="Nota 2 3 3 4 5 3" xfId="31636"/>
    <cellStyle name="Nota 2 3 3 4 6" xfId="10780"/>
    <cellStyle name="Nota 2 3 3 4 6 2" xfId="22156"/>
    <cellStyle name="Nota 2 3 3 4 6 3" xfId="33532"/>
    <cellStyle name="Nota 2 3 3 4 7" xfId="12676"/>
    <cellStyle name="Nota 2 3 3 4 8" xfId="24052"/>
    <cellStyle name="Nota 2 3 3 4 9" xfId="35428"/>
    <cellStyle name="Nota 2 3 3 5" xfId="1615"/>
    <cellStyle name="Nota 2 3 3 5 10" xfId="37640"/>
    <cellStyle name="Nota 2 3 3 5 2" xfId="3512"/>
    <cellStyle name="Nota 2 3 3 5 2 2" xfId="14888"/>
    <cellStyle name="Nota 2 3 3 5 2 3" xfId="26264"/>
    <cellStyle name="Nota 2 3 3 5 3" xfId="5408"/>
    <cellStyle name="Nota 2 3 3 5 3 2" xfId="16784"/>
    <cellStyle name="Nota 2 3 3 5 3 3" xfId="28160"/>
    <cellStyle name="Nota 2 3 3 5 4" xfId="7304"/>
    <cellStyle name="Nota 2 3 3 5 4 2" xfId="18680"/>
    <cellStyle name="Nota 2 3 3 5 4 3" xfId="30056"/>
    <cellStyle name="Nota 2 3 3 5 5" xfId="9200"/>
    <cellStyle name="Nota 2 3 3 5 5 2" xfId="20576"/>
    <cellStyle name="Nota 2 3 3 5 5 3" xfId="31952"/>
    <cellStyle name="Nota 2 3 3 5 6" xfId="11096"/>
    <cellStyle name="Nota 2 3 3 5 6 2" xfId="22472"/>
    <cellStyle name="Nota 2 3 3 5 6 3" xfId="33848"/>
    <cellStyle name="Nota 2 3 3 5 7" xfId="12992"/>
    <cellStyle name="Nota 2 3 3 5 8" xfId="24368"/>
    <cellStyle name="Nota 2 3 3 5 9" xfId="35744"/>
    <cellStyle name="Nota 2 3 3 6" xfId="1931"/>
    <cellStyle name="Nota 2 3 3 6 10" xfId="37956"/>
    <cellStyle name="Nota 2 3 3 6 2" xfId="3828"/>
    <cellStyle name="Nota 2 3 3 6 2 2" xfId="15204"/>
    <cellStyle name="Nota 2 3 3 6 2 3" xfId="26580"/>
    <cellStyle name="Nota 2 3 3 6 3" xfId="5724"/>
    <cellStyle name="Nota 2 3 3 6 3 2" xfId="17100"/>
    <cellStyle name="Nota 2 3 3 6 3 3" xfId="28476"/>
    <cellStyle name="Nota 2 3 3 6 4" xfId="7620"/>
    <cellStyle name="Nota 2 3 3 6 4 2" xfId="18996"/>
    <cellStyle name="Nota 2 3 3 6 4 3" xfId="30372"/>
    <cellStyle name="Nota 2 3 3 6 5" xfId="9516"/>
    <cellStyle name="Nota 2 3 3 6 5 2" xfId="20892"/>
    <cellStyle name="Nota 2 3 3 6 5 3" xfId="32268"/>
    <cellStyle name="Nota 2 3 3 6 6" xfId="11412"/>
    <cellStyle name="Nota 2 3 3 6 6 2" xfId="22788"/>
    <cellStyle name="Nota 2 3 3 6 6 3" xfId="34164"/>
    <cellStyle name="Nota 2 3 3 6 7" xfId="13308"/>
    <cellStyle name="Nota 2 3 3 6 8" xfId="24684"/>
    <cellStyle name="Nota 2 3 3 6 9" xfId="36060"/>
    <cellStyle name="Nota 2 3 3 7" xfId="2247"/>
    <cellStyle name="Nota 2 3 3 7 2" xfId="13624"/>
    <cellStyle name="Nota 2 3 3 7 3" xfId="25000"/>
    <cellStyle name="Nota 2 3 3 8" xfId="4144"/>
    <cellStyle name="Nota 2 3 3 8 2" xfId="15520"/>
    <cellStyle name="Nota 2 3 3 8 3" xfId="26896"/>
    <cellStyle name="Nota 2 3 3 9" xfId="6040"/>
    <cellStyle name="Nota 2 3 3 9 2" xfId="17416"/>
    <cellStyle name="Nota 2 3 3 9 3" xfId="28792"/>
    <cellStyle name="Nota 2 3 4" xfId="509"/>
    <cellStyle name="Nota 2 3 4 10" xfId="36534"/>
    <cellStyle name="Nota 2 3 4 2" xfId="2406"/>
    <cellStyle name="Nota 2 3 4 2 2" xfId="13782"/>
    <cellStyle name="Nota 2 3 4 2 3" xfId="25158"/>
    <cellStyle name="Nota 2 3 4 3" xfId="4302"/>
    <cellStyle name="Nota 2 3 4 3 2" xfId="15678"/>
    <cellStyle name="Nota 2 3 4 3 3" xfId="27054"/>
    <cellStyle name="Nota 2 3 4 4" xfId="6198"/>
    <cellStyle name="Nota 2 3 4 4 2" xfId="17574"/>
    <cellStyle name="Nota 2 3 4 4 3" xfId="28950"/>
    <cellStyle name="Nota 2 3 4 5" xfId="8094"/>
    <cellStyle name="Nota 2 3 4 5 2" xfId="19470"/>
    <cellStyle name="Nota 2 3 4 5 3" xfId="30846"/>
    <cellStyle name="Nota 2 3 4 6" xfId="9990"/>
    <cellStyle name="Nota 2 3 4 6 2" xfId="21366"/>
    <cellStyle name="Nota 2 3 4 6 3" xfId="32742"/>
    <cellStyle name="Nota 2 3 4 7" xfId="11886"/>
    <cellStyle name="Nota 2 3 4 8" xfId="23262"/>
    <cellStyle name="Nota 2 3 4 9" xfId="34638"/>
    <cellStyle name="Nota 2 3 5" xfId="825"/>
    <cellStyle name="Nota 2 3 5 10" xfId="36850"/>
    <cellStyle name="Nota 2 3 5 2" xfId="2722"/>
    <cellStyle name="Nota 2 3 5 2 2" xfId="14098"/>
    <cellStyle name="Nota 2 3 5 2 3" xfId="25474"/>
    <cellStyle name="Nota 2 3 5 3" xfId="4618"/>
    <cellStyle name="Nota 2 3 5 3 2" xfId="15994"/>
    <cellStyle name="Nota 2 3 5 3 3" xfId="27370"/>
    <cellStyle name="Nota 2 3 5 4" xfId="6514"/>
    <cellStyle name="Nota 2 3 5 4 2" xfId="17890"/>
    <cellStyle name="Nota 2 3 5 4 3" xfId="29266"/>
    <cellStyle name="Nota 2 3 5 5" xfId="8410"/>
    <cellStyle name="Nota 2 3 5 5 2" xfId="19786"/>
    <cellStyle name="Nota 2 3 5 5 3" xfId="31162"/>
    <cellStyle name="Nota 2 3 5 6" xfId="10306"/>
    <cellStyle name="Nota 2 3 5 6 2" xfId="21682"/>
    <cellStyle name="Nota 2 3 5 6 3" xfId="33058"/>
    <cellStyle name="Nota 2 3 5 7" xfId="12202"/>
    <cellStyle name="Nota 2 3 5 8" xfId="23578"/>
    <cellStyle name="Nota 2 3 5 9" xfId="34954"/>
    <cellStyle name="Nota 2 3 6" xfId="1141"/>
    <cellStyle name="Nota 2 3 6 10" xfId="37166"/>
    <cellStyle name="Nota 2 3 6 2" xfId="3038"/>
    <cellStyle name="Nota 2 3 6 2 2" xfId="14414"/>
    <cellStyle name="Nota 2 3 6 2 3" xfId="25790"/>
    <cellStyle name="Nota 2 3 6 3" xfId="4934"/>
    <cellStyle name="Nota 2 3 6 3 2" xfId="16310"/>
    <cellStyle name="Nota 2 3 6 3 3" xfId="27686"/>
    <cellStyle name="Nota 2 3 6 4" xfId="6830"/>
    <cellStyle name="Nota 2 3 6 4 2" xfId="18206"/>
    <cellStyle name="Nota 2 3 6 4 3" xfId="29582"/>
    <cellStyle name="Nota 2 3 6 5" xfId="8726"/>
    <cellStyle name="Nota 2 3 6 5 2" xfId="20102"/>
    <cellStyle name="Nota 2 3 6 5 3" xfId="31478"/>
    <cellStyle name="Nota 2 3 6 6" xfId="10622"/>
    <cellStyle name="Nota 2 3 6 6 2" xfId="21998"/>
    <cellStyle name="Nota 2 3 6 6 3" xfId="33374"/>
    <cellStyle name="Nota 2 3 6 7" xfId="12518"/>
    <cellStyle name="Nota 2 3 6 8" xfId="23894"/>
    <cellStyle name="Nota 2 3 6 9" xfId="35270"/>
    <cellStyle name="Nota 2 3 7" xfId="1457"/>
    <cellStyle name="Nota 2 3 7 10" xfId="37482"/>
    <cellStyle name="Nota 2 3 7 2" xfId="3354"/>
    <cellStyle name="Nota 2 3 7 2 2" xfId="14730"/>
    <cellStyle name="Nota 2 3 7 2 3" xfId="26106"/>
    <cellStyle name="Nota 2 3 7 3" xfId="5250"/>
    <cellStyle name="Nota 2 3 7 3 2" xfId="16626"/>
    <cellStyle name="Nota 2 3 7 3 3" xfId="28002"/>
    <cellStyle name="Nota 2 3 7 4" xfId="7146"/>
    <cellStyle name="Nota 2 3 7 4 2" xfId="18522"/>
    <cellStyle name="Nota 2 3 7 4 3" xfId="29898"/>
    <cellStyle name="Nota 2 3 7 5" xfId="9042"/>
    <cellStyle name="Nota 2 3 7 5 2" xfId="20418"/>
    <cellStyle name="Nota 2 3 7 5 3" xfId="31794"/>
    <cellStyle name="Nota 2 3 7 6" xfId="10938"/>
    <cellStyle name="Nota 2 3 7 6 2" xfId="22314"/>
    <cellStyle name="Nota 2 3 7 6 3" xfId="33690"/>
    <cellStyle name="Nota 2 3 7 7" xfId="12834"/>
    <cellStyle name="Nota 2 3 7 8" xfId="24210"/>
    <cellStyle name="Nota 2 3 7 9" xfId="35586"/>
    <cellStyle name="Nota 2 3 8" xfId="1773"/>
    <cellStyle name="Nota 2 3 8 10" xfId="37798"/>
    <cellStyle name="Nota 2 3 8 2" xfId="3670"/>
    <cellStyle name="Nota 2 3 8 2 2" xfId="15046"/>
    <cellStyle name="Nota 2 3 8 2 3" xfId="26422"/>
    <cellStyle name="Nota 2 3 8 3" xfId="5566"/>
    <cellStyle name="Nota 2 3 8 3 2" xfId="16942"/>
    <cellStyle name="Nota 2 3 8 3 3" xfId="28318"/>
    <cellStyle name="Nota 2 3 8 4" xfId="7462"/>
    <cellStyle name="Nota 2 3 8 4 2" xfId="18838"/>
    <cellStyle name="Nota 2 3 8 4 3" xfId="30214"/>
    <cellStyle name="Nota 2 3 8 5" xfId="9358"/>
    <cellStyle name="Nota 2 3 8 5 2" xfId="20734"/>
    <cellStyle name="Nota 2 3 8 5 3" xfId="32110"/>
    <cellStyle name="Nota 2 3 8 6" xfId="11254"/>
    <cellStyle name="Nota 2 3 8 6 2" xfId="22630"/>
    <cellStyle name="Nota 2 3 8 6 3" xfId="34006"/>
    <cellStyle name="Nota 2 3 8 7" xfId="13150"/>
    <cellStyle name="Nota 2 3 8 8" xfId="24526"/>
    <cellStyle name="Nota 2 3 8 9" xfId="35902"/>
    <cellStyle name="Nota 2 3 9" xfId="2089"/>
    <cellStyle name="Nota 2 3 9 2" xfId="13466"/>
    <cellStyle name="Nota 2 3 9 3" xfId="24842"/>
    <cellStyle name="Nota 2 4" xfId="214"/>
    <cellStyle name="Nota 2 4 10" xfId="5904"/>
    <cellStyle name="Nota 2 4 10 2" xfId="17280"/>
    <cellStyle name="Nota 2 4 10 3" xfId="28656"/>
    <cellStyle name="Nota 2 4 11" xfId="7800"/>
    <cellStyle name="Nota 2 4 11 2" xfId="19176"/>
    <cellStyle name="Nota 2 4 11 3" xfId="30552"/>
    <cellStyle name="Nota 2 4 12" xfId="9696"/>
    <cellStyle name="Nota 2 4 12 2" xfId="21072"/>
    <cellStyle name="Nota 2 4 12 3" xfId="32448"/>
    <cellStyle name="Nota 2 4 13" xfId="11592"/>
    <cellStyle name="Nota 2 4 14" xfId="22968"/>
    <cellStyle name="Nota 2 4 15" xfId="34344"/>
    <cellStyle name="Nota 2 4 16" xfId="36240"/>
    <cellStyle name="Nota 2 4 2" xfId="372"/>
    <cellStyle name="Nota 2 4 2 10" xfId="7958"/>
    <cellStyle name="Nota 2 4 2 10 2" xfId="19334"/>
    <cellStyle name="Nota 2 4 2 10 3" xfId="30710"/>
    <cellStyle name="Nota 2 4 2 11" xfId="9854"/>
    <cellStyle name="Nota 2 4 2 11 2" xfId="21230"/>
    <cellStyle name="Nota 2 4 2 11 3" xfId="32606"/>
    <cellStyle name="Nota 2 4 2 12" xfId="11750"/>
    <cellStyle name="Nota 2 4 2 13" xfId="23126"/>
    <cellStyle name="Nota 2 4 2 14" xfId="34502"/>
    <cellStyle name="Nota 2 4 2 15" xfId="36398"/>
    <cellStyle name="Nota 2 4 2 2" xfId="689"/>
    <cellStyle name="Nota 2 4 2 2 10" xfId="36714"/>
    <cellStyle name="Nota 2 4 2 2 2" xfId="2586"/>
    <cellStyle name="Nota 2 4 2 2 2 2" xfId="13962"/>
    <cellStyle name="Nota 2 4 2 2 2 3" xfId="25338"/>
    <cellStyle name="Nota 2 4 2 2 3" xfId="4482"/>
    <cellStyle name="Nota 2 4 2 2 3 2" xfId="15858"/>
    <cellStyle name="Nota 2 4 2 2 3 3" xfId="27234"/>
    <cellStyle name="Nota 2 4 2 2 4" xfId="6378"/>
    <cellStyle name="Nota 2 4 2 2 4 2" xfId="17754"/>
    <cellStyle name="Nota 2 4 2 2 4 3" xfId="29130"/>
    <cellStyle name="Nota 2 4 2 2 5" xfId="8274"/>
    <cellStyle name="Nota 2 4 2 2 5 2" xfId="19650"/>
    <cellStyle name="Nota 2 4 2 2 5 3" xfId="31026"/>
    <cellStyle name="Nota 2 4 2 2 6" xfId="10170"/>
    <cellStyle name="Nota 2 4 2 2 6 2" xfId="21546"/>
    <cellStyle name="Nota 2 4 2 2 6 3" xfId="32922"/>
    <cellStyle name="Nota 2 4 2 2 7" xfId="12066"/>
    <cellStyle name="Nota 2 4 2 2 8" xfId="23442"/>
    <cellStyle name="Nota 2 4 2 2 9" xfId="34818"/>
    <cellStyle name="Nota 2 4 2 3" xfId="1005"/>
    <cellStyle name="Nota 2 4 2 3 10" xfId="37030"/>
    <cellStyle name="Nota 2 4 2 3 2" xfId="2902"/>
    <cellStyle name="Nota 2 4 2 3 2 2" xfId="14278"/>
    <cellStyle name="Nota 2 4 2 3 2 3" xfId="25654"/>
    <cellStyle name="Nota 2 4 2 3 3" xfId="4798"/>
    <cellStyle name="Nota 2 4 2 3 3 2" xfId="16174"/>
    <cellStyle name="Nota 2 4 2 3 3 3" xfId="27550"/>
    <cellStyle name="Nota 2 4 2 3 4" xfId="6694"/>
    <cellStyle name="Nota 2 4 2 3 4 2" xfId="18070"/>
    <cellStyle name="Nota 2 4 2 3 4 3" xfId="29446"/>
    <cellStyle name="Nota 2 4 2 3 5" xfId="8590"/>
    <cellStyle name="Nota 2 4 2 3 5 2" xfId="19966"/>
    <cellStyle name="Nota 2 4 2 3 5 3" xfId="31342"/>
    <cellStyle name="Nota 2 4 2 3 6" xfId="10486"/>
    <cellStyle name="Nota 2 4 2 3 6 2" xfId="21862"/>
    <cellStyle name="Nota 2 4 2 3 6 3" xfId="33238"/>
    <cellStyle name="Nota 2 4 2 3 7" xfId="12382"/>
    <cellStyle name="Nota 2 4 2 3 8" xfId="23758"/>
    <cellStyle name="Nota 2 4 2 3 9" xfId="35134"/>
    <cellStyle name="Nota 2 4 2 4" xfId="1321"/>
    <cellStyle name="Nota 2 4 2 4 10" xfId="37346"/>
    <cellStyle name="Nota 2 4 2 4 2" xfId="3218"/>
    <cellStyle name="Nota 2 4 2 4 2 2" xfId="14594"/>
    <cellStyle name="Nota 2 4 2 4 2 3" xfId="25970"/>
    <cellStyle name="Nota 2 4 2 4 3" xfId="5114"/>
    <cellStyle name="Nota 2 4 2 4 3 2" xfId="16490"/>
    <cellStyle name="Nota 2 4 2 4 3 3" xfId="27866"/>
    <cellStyle name="Nota 2 4 2 4 4" xfId="7010"/>
    <cellStyle name="Nota 2 4 2 4 4 2" xfId="18386"/>
    <cellStyle name="Nota 2 4 2 4 4 3" xfId="29762"/>
    <cellStyle name="Nota 2 4 2 4 5" xfId="8906"/>
    <cellStyle name="Nota 2 4 2 4 5 2" xfId="20282"/>
    <cellStyle name="Nota 2 4 2 4 5 3" xfId="31658"/>
    <cellStyle name="Nota 2 4 2 4 6" xfId="10802"/>
    <cellStyle name="Nota 2 4 2 4 6 2" xfId="22178"/>
    <cellStyle name="Nota 2 4 2 4 6 3" xfId="33554"/>
    <cellStyle name="Nota 2 4 2 4 7" xfId="12698"/>
    <cellStyle name="Nota 2 4 2 4 8" xfId="24074"/>
    <cellStyle name="Nota 2 4 2 4 9" xfId="35450"/>
    <cellStyle name="Nota 2 4 2 5" xfId="1637"/>
    <cellStyle name="Nota 2 4 2 5 10" xfId="37662"/>
    <cellStyle name="Nota 2 4 2 5 2" xfId="3534"/>
    <cellStyle name="Nota 2 4 2 5 2 2" xfId="14910"/>
    <cellStyle name="Nota 2 4 2 5 2 3" xfId="26286"/>
    <cellStyle name="Nota 2 4 2 5 3" xfId="5430"/>
    <cellStyle name="Nota 2 4 2 5 3 2" xfId="16806"/>
    <cellStyle name="Nota 2 4 2 5 3 3" xfId="28182"/>
    <cellStyle name="Nota 2 4 2 5 4" xfId="7326"/>
    <cellStyle name="Nota 2 4 2 5 4 2" xfId="18702"/>
    <cellStyle name="Nota 2 4 2 5 4 3" xfId="30078"/>
    <cellStyle name="Nota 2 4 2 5 5" xfId="9222"/>
    <cellStyle name="Nota 2 4 2 5 5 2" xfId="20598"/>
    <cellStyle name="Nota 2 4 2 5 5 3" xfId="31974"/>
    <cellStyle name="Nota 2 4 2 5 6" xfId="11118"/>
    <cellStyle name="Nota 2 4 2 5 6 2" xfId="22494"/>
    <cellStyle name="Nota 2 4 2 5 6 3" xfId="33870"/>
    <cellStyle name="Nota 2 4 2 5 7" xfId="13014"/>
    <cellStyle name="Nota 2 4 2 5 8" xfId="24390"/>
    <cellStyle name="Nota 2 4 2 5 9" xfId="35766"/>
    <cellStyle name="Nota 2 4 2 6" xfId="1953"/>
    <cellStyle name="Nota 2 4 2 6 10" xfId="37978"/>
    <cellStyle name="Nota 2 4 2 6 2" xfId="3850"/>
    <cellStyle name="Nota 2 4 2 6 2 2" xfId="15226"/>
    <cellStyle name="Nota 2 4 2 6 2 3" xfId="26602"/>
    <cellStyle name="Nota 2 4 2 6 3" xfId="5746"/>
    <cellStyle name="Nota 2 4 2 6 3 2" xfId="17122"/>
    <cellStyle name="Nota 2 4 2 6 3 3" xfId="28498"/>
    <cellStyle name="Nota 2 4 2 6 4" xfId="7642"/>
    <cellStyle name="Nota 2 4 2 6 4 2" xfId="19018"/>
    <cellStyle name="Nota 2 4 2 6 4 3" xfId="30394"/>
    <cellStyle name="Nota 2 4 2 6 5" xfId="9538"/>
    <cellStyle name="Nota 2 4 2 6 5 2" xfId="20914"/>
    <cellStyle name="Nota 2 4 2 6 5 3" xfId="32290"/>
    <cellStyle name="Nota 2 4 2 6 6" xfId="11434"/>
    <cellStyle name="Nota 2 4 2 6 6 2" xfId="22810"/>
    <cellStyle name="Nota 2 4 2 6 6 3" xfId="34186"/>
    <cellStyle name="Nota 2 4 2 6 7" xfId="13330"/>
    <cellStyle name="Nota 2 4 2 6 8" xfId="24706"/>
    <cellStyle name="Nota 2 4 2 6 9" xfId="36082"/>
    <cellStyle name="Nota 2 4 2 7" xfId="2269"/>
    <cellStyle name="Nota 2 4 2 7 2" xfId="13646"/>
    <cellStyle name="Nota 2 4 2 7 3" xfId="25022"/>
    <cellStyle name="Nota 2 4 2 8" xfId="4166"/>
    <cellStyle name="Nota 2 4 2 8 2" xfId="15542"/>
    <cellStyle name="Nota 2 4 2 8 3" xfId="26918"/>
    <cellStyle name="Nota 2 4 2 9" xfId="6062"/>
    <cellStyle name="Nota 2 4 2 9 2" xfId="17438"/>
    <cellStyle name="Nota 2 4 2 9 3" xfId="28814"/>
    <cellStyle name="Nota 2 4 3" xfId="531"/>
    <cellStyle name="Nota 2 4 3 10" xfId="36556"/>
    <cellStyle name="Nota 2 4 3 2" xfId="2428"/>
    <cellStyle name="Nota 2 4 3 2 2" xfId="13804"/>
    <cellStyle name="Nota 2 4 3 2 3" xfId="25180"/>
    <cellStyle name="Nota 2 4 3 3" xfId="4324"/>
    <cellStyle name="Nota 2 4 3 3 2" xfId="15700"/>
    <cellStyle name="Nota 2 4 3 3 3" xfId="27076"/>
    <cellStyle name="Nota 2 4 3 4" xfId="6220"/>
    <cellStyle name="Nota 2 4 3 4 2" xfId="17596"/>
    <cellStyle name="Nota 2 4 3 4 3" xfId="28972"/>
    <cellStyle name="Nota 2 4 3 5" xfId="8116"/>
    <cellStyle name="Nota 2 4 3 5 2" xfId="19492"/>
    <cellStyle name="Nota 2 4 3 5 3" xfId="30868"/>
    <cellStyle name="Nota 2 4 3 6" xfId="10012"/>
    <cellStyle name="Nota 2 4 3 6 2" xfId="21388"/>
    <cellStyle name="Nota 2 4 3 6 3" xfId="32764"/>
    <cellStyle name="Nota 2 4 3 7" xfId="11908"/>
    <cellStyle name="Nota 2 4 3 8" xfId="23284"/>
    <cellStyle name="Nota 2 4 3 9" xfId="34660"/>
    <cellStyle name="Nota 2 4 4" xfId="847"/>
    <cellStyle name="Nota 2 4 4 10" xfId="36872"/>
    <cellStyle name="Nota 2 4 4 2" xfId="2744"/>
    <cellStyle name="Nota 2 4 4 2 2" xfId="14120"/>
    <cellStyle name="Nota 2 4 4 2 3" xfId="25496"/>
    <cellStyle name="Nota 2 4 4 3" xfId="4640"/>
    <cellStyle name="Nota 2 4 4 3 2" xfId="16016"/>
    <cellStyle name="Nota 2 4 4 3 3" xfId="27392"/>
    <cellStyle name="Nota 2 4 4 4" xfId="6536"/>
    <cellStyle name="Nota 2 4 4 4 2" xfId="17912"/>
    <cellStyle name="Nota 2 4 4 4 3" xfId="29288"/>
    <cellStyle name="Nota 2 4 4 5" xfId="8432"/>
    <cellStyle name="Nota 2 4 4 5 2" xfId="19808"/>
    <cellStyle name="Nota 2 4 4 5 3" xfId="31184"/>
    <cellStyle name="Nota 2 4 4 6" xfId="10328"/>
    <cellStyle name="Nota 2 4 4 6 2" xfId="21704"/>
    <cellStyle name="Nota 2 4 4 6 3" xfId="33080"/>
    <cellStyle name="Nota 2 4 4 7" xfId="12224"/>
    <cellStyle name="Nota 2 4 4 8" xfId="23600"/>
    <cellStyle name="Nota 2 4 4 9" xfId="34976"/>
    <cellStyle name="Nota 2 4 5" xfId="1163"/>
    <cellStyle name="Nota 2 4 5 10" xfId="37188"/>
    <cellStyle name="Nota 2 4 5 2" xfId="3060"/>
    <cellStyle name="Nota 2 4 5 2 2" xfId="14436"/>
    <cellStyle name="Nota 2 4 5 2 3" xfId="25812"/>
    <cellStyle name="Nota 2 4 5 3" xfId="4956"/>
    <cellStyle name="Nota 2 4 5 3 2" xfId="16332"/>
    <cellStyle name="Nota 2 4 5 3 3" xfId="27708"/>
    <cellStyle name="Nota 2 4 5 4" xfId="6852"/>
    <cellStyle name="Nota 2 4 5 4 2" xfId="18228"/>
    <cellStyle name="Nota 2 4 5 4 3" xfId="29604"/>
    <cellStyle name="Nota 2 4 5 5" xfId="8748"/>
    <cellStyle name="Nota 2 4 5 5 2" xfId="20124"/>
    <cellStyle name="Nota 2 4 5 5 3" xfId="31500"/>
    <cellStyle name="Nota 2 4 5 6" xfId="10644"/>
    <cellStyle name="Nota 2 4 5 6 2" xfId="22020"/>
    <cellStyle name="Nota 2 4 5 6 3" xfId="33396"/>
    <cellStyle name="Nota 2 4 5 7" xfId="12540"/>
    <cellStyle name="Nota 2 4 5 8" xfId="23916"/>
    <cellStyle name="Nota 2 4 5 9" xfId="35292"/>
    <cellStyle name="Nota 2 4 6" xfId="1479"/>
    <cellStyle name="Nota 2 4 6 10" xfId="37504"/>
    <cellStyle name="Nota 2 4 6 2" xfId="3376"/>
    <cellStyle name="Nota 2 4 6 2 2" xfId="14752"/>
    <cellStyle name="Nota 2 4 6 2 3" xfId="26128"/>
    <cellStyle name="Nota 2 4 6 3" xfId="5272"/>
    <cellStyle name="Nota 2 4 6 3 2" xfId="16648"/>
    <cellStyle name="Nota 2 4 6 3 3" xfId="28024"/>
    <cellStyle name="Nota 2 4 6 4" xfId="7168"/>
    <cellStyle name="Nota 2 4 6 4 2" xfId="18544"/>
    <cellStyle name="Nota 2 4 6 4 3" xfId="29920"/>
    <cellStyle name="Nota 2 4 6 5" xfId="9064"/>
    <cellStyle name="Nota 2 4 6 5 2" xfId="20440"/>
    <cellStyle name="Nota 2 4 6 5 3" xfId="31816"/>
    <cellStyle name="Nota 2 4 6 6" xfId="10960"/>
    <cellStyle name="Nota 2 4 6 6 2" xfId="22336"/>
    <cellStyle name="Nota 2 4 6 6 3" xfId="33712"/>
    <cellStyle name="Nota 2 4 6 7" xfId="12856"/>
    <cellStyle name="Nota 2 4 6 8" xfId="24232"/>
    <cellStyle name="Nota 2 4 6 9" xfId="35608"/>
    <cellStyle name="Nota 2 4 7" xfId="1795"/>
    <cellStyle name="Nota 2 4 7 10" xfId="37820"/>
    <cellStyle name="Nota 2 4 7 2" xfId="3692"/>
    <cellStyle name="Nota 2 4 7 2 2" xfId="15068"/>
    <cellStyle name="Nota 2 4 7 2 3" xfId="26444"/>
    <cellStyle name="Nota 2 4 7 3" xfId="5588"/>
    <cellStyle name="Nota 2 4 7 3 2" xfId="16964"/>
    <cellStyle name="Nota 2 4 7 3 3" xfId="28340"/>
    <cellStyle name="Nota 2 4 7 4" xfId="7484"/>
    <cellStyle name="Nota 2 4 7 4 2" xfId="18860"/>
    <cellStyle name="Nota 2 4 7 4 3" xfId="30236"/>
    <cellStyle name="Nota 2 4 7 5" xfId="9380"/>
    <cellStyle name="Nota 2 4 7 5 2" xfId="20756"/>
    <cellStyle name="Nota 2 4 7 5 3" xfId="32132"/>
    <cellStyle name="Nota 2 4 7 6" xfId="11276"/>
    <cellStyle name="Nota 2 4 7 6 2" xfId="22652"/>
    <cellStyle name="Nota 2 4 7 6 3" xfId="34028"/>
    <cellStyle name="Nota 2 4 7 7" xfId="13172"/>
    <cellStyle name="Nota 2 4 7 8" xfId="24548"/>
    <cellStyle name="Nota 2 4 7 9" xfId="35924"/>
    <cellStyle name="Nota 2 4 8" xfId="2111"/>
    <cellStyle name="Nota 2 4 8 2" xfId="13488"/>
    <cellStyle name="Nota 2 4 8 3" xfId="24864"/>
    <cellStyle name="Nota 2 4 9" xfId="4008"/>
    <cellStyle name="Nota 2 4 9 2" xfId="15384"/>
    <cellStyle name="Nota 2 4 9 3" xfId="26760"/>
    <cellStyle name="Nota 2 5" xfId="236"/>
    <cellStyle name="Nota 2 5 10" xfId="5926"/>
    <cellStyle name="Nota 2 5 10 2" xfId="17302"/>
    <cellStyle name="Nota 2 5 10 3" xfId="28678"/>
    <cellStyle name="Nota 2 5 11" xfId="7822"/>
    <cellStyle name="Nota 2 5 11 2" xfId="19198"/>
    <cellStyle name="Nota 2 5 11 3" xfId="30574"/>
    <cellStyle name="Nota 2 5 12" xfId="9718"/>
    <cellStyle name="Nota 2 5 12 2" xfId="21094"/>
    <cellStyle name="Nota 2 5 12 3" xfId="32470"/>
    <cellStyle name="Nota 2 5 13" xfId="11614"/>
    <cellStyle name="Nota 2 5 14" xfId="22990"/>
    <cellStyle name="Nota 2 5 15" xfId="34366"/>
    <cellStyle name="Nota 2 5 16" xfId="36262"/>
    <cellStyle name="Nota 2 5 2" xfId="394"/>
    <cellStyle name="Nota 2 5 2 10" xfId="7980"/>
    <cellStyle name="Nota 2 5 2 10 2" xfId="19356"/>
    <cellStyle name="Nota 2 5 2 10 3" xfId="30732"/>
    <cellStyle name="Nota 2 5 2 11" xfId="9876"/>
    <cellStyle name="Nota 2 5 2 11 2" xfId="21252"/>
    <cellStyle name="Nota 2 5 2 11 3" xfId="32628"/>
    <cellStyle name="Nota 2 5 2 12" xfId="11772"/>
    <cellStyle name="Nota 2 5 2 13" xfId="23148"/>
    <cellStyle name="Nota 2 5 2 14" xfId="34524"/>
    <cellStyle name="Nota 2 5 2 15" xfId="36420"/>
    <cellStyle name="Nota 2 5 2 2" xfId="711"/>
    <cellStyle name="Nota 2 5 2 2 10" xfId="36736"/>
    <cellStyle name="Nota 2 5 2 2 2" xfId="2608"/>
    <cellStyle name="Nota 2 5 2 2 2 2" xfId="13984"/>
    <cellStyle name="Nota 2 5 2 2 2 3" xfId="25360"/>
    <cellStyle name="Nota 2 5 2 2 3" xfId="4504"/>
    <cellStyle name="Nota 2 5 2 2 3 2" xfId="15880"/>
    <cellStyle name="Nota 2 5 2 2 3 3" xfId="27256"/>
    <cellStyle name="Nota 2 5 2 2 4" xfId="6400"/>
    <cellStyle name="Nota 2 5 2 2 4 2" xfId="17776"/>
    <cellStyle name="Nota 2 5 2 2 4 3" xfId="29152"/>
    <cellStyle name="Nota 2 5 2 2 5" xfId="8296"/>
    <cellStyle name="Nota 2 5 2 2 5 2" xfId="19672"/>
    <cellStyle name="Nota 2 5 2 2 5 3" xfId="31048"/>
    <cellStyle name="Nota 2 5 2 2 6" xfId="10192"/>
    <cellStyle name="Nota 2 5 2 2 6 2" xfId="21568"/>
    <cellStyle name="Nota 2 5 2 2 6 3" xfId="32944"/>
    <cellStyle name="Nota 2 5 2 2 7" xfId="12088"/>
    <cellStyle name="Nota 2 5 2 2 8" xfId="23464"/>
    <cellStyle name="Nota 2 5 2 2 9" xfId="34840"/>
    <cellStyle name="Nota 2 5 2 3" xfId="1027"/>
    <cellStyle name="Nota 2 5 2 3 10" xfId="37052"/>
    <cellStyle name="Nota 2 5 2 3 2" xfId="2924"/>
    <cellStyle name="Nota 2 5 2 3 2 2" xfId="14300"/>
    <cellStyle name="Nota 2 5 2 3 2 3" xfId="25676"/>
    <cellStyle name="Nota 2 5 2 3 3" xfId="4820"/>
    <cellStyle name="Nota 2 5 2 3 3 2" xfId="16196"/>
    <cellStyle name="Nota 2 5 2 3 3 3" xfId="27572"/>
    <cellStyle name="Nota 2 5 2 3 4" xfId="6716"/>
    <cellStyle name="Nota 2 5 2 3 4 2" xfId="18092"/>
    <cellStyle name="Nota 2 5 2 3 4 3" xfId="29468"/>
    <cellStyle name="Nota 2 5 2 3 5" xfId="8612"/>
    <cellStyle name="Nota 2 5 2 3 5 2" xfId="19988"/>
    <cellStyle name="Nota 2 5 2 3 5 3" xfId="31364"/>
    <cellStyle name="Nota 2 5 2 3 6" xfId="10508"/>
    <cellStyle name="Nota 2 5 2 3 6 2" xfId="21884"/>
    <cellStyle name="Nota 2 5 2 3 6 3" xfId="33260"/>
    <cellStyle name="Nota 2 5 2 3 7" xfId="12404"/>
    <cellStyle name="Nota 2 5 2 3 8" xfId="23780"/>
    <cellStyle name="Nota 2 5 2 3 9" xfId="35156"/>
    <cellStyle name="Nota 2 5 2 4" xfId="1343"/>
    <cellStyle name="Nota 2 5 2 4 10" xfId="37368"/>
    <cellStyle name="Nota 2 5 2 4 2" xfId="3240"/>
    <cellStyle name="Nota 2 5 2 4 2 2" xfId="14616"/>
    <cellStyle name="Nota 2 5 2 4 2 3" xfId="25992"/>
    <cellStyle name="Nota 2 5 2 4 3" xfId="5136"/>
    <cellStyle name="Nota 2 5 2 4 3 2" xfId="16512"/>
    <cellStyle name="Nota 2 5 2 4 3 3" xfId="27888"/>
    <cellStyle name="Nota 2 5 2 4 4" xfId="7032"/>
    <cellStyle name="Nota 2 5 2 4 4 2" xfId="18408"/>
    <cellStyle name="Nota 2 5 2 4 4 3" xfId="29784"/>
    <cellStyle name="Nota 2 5 2 4 5" xfId="8928"/>
    <cellStyle name="Nota 2 5 2 4 5 2" xfId="20304"/>
    <cellStyle name="Nota 2 5 2 4 5 3" xfId="31680"/>
    <cellStyle name="Nota 2 5 2 4 6" xfId="10824"/>
    <cellStyle name="Nota 2 5 2 4 6 2" xfId="22200"/>
    <cellStyle name="Nota 2 5 2 4 6 3" xfId="33576"/>
    <cellStyle name="Nota 2 5 2 4 7" xfId="12720"/>
    <cellStyle name="Nota 2 5 2 4 8" xfId="24096"/>
    <cellStyle name="Nota 2 5 2 4 9" xfId="35472"/>
    <cellStyle name="Nota 2 5 2 5" xfId="1659"/>
    <cellStyle name="Nota 2 5 2 5 10" xfId="37684"/>
    <cellStyle name="Nota 2 5 2 5 2" xfId="3556"/>
    <cellStyle name="Nota 2 5 2 5 2 2" xfId="14932"/>
    <cellStyle name="Nota 2 5 2 5 2 3" xfId="26308"/>
    <cellStyle name="Nota 2 5 2 5 3" xfId="5452"/>
    <cellStyle name="Nota 2 5 2 5 3 2" xfId="16828"/>
    <cellStyle name="Nota 2 5 2 5 3 3" xfId="28204"/>
    <cellStyle name="Nota 2 5 2 5 4" xfId="7348"/>
    <cellStyle name="Nota 2 5 2 5 4 2" xfId="18724"/>
    <cellStyle name="Nota 2 5 2 5 4 3" xfId="30100"/>
    <cellStyle name="Nota 2 5 2 5 5" xfId="9244"/>
    <cellStyle name="Nota 2 5 2 5 5 2" xfId="20620"/>
    <cellStyle name="Nota 2 5 2 5 5 3" xfId="31996"/>
    <cellStyle name="Nota 2 5 2 5 6" xfId="11140"/>
    <cellStyle name="Nota 2 5 2 5 6 2" xfId="22516"/>
    <cellStyle name="Nota 2 5 2 5 6 3" xfId="33892"/>
    <cellStyle name="Nota 2 5 2 5 7" xfId="13036"/>
    <cellStyle name="Nota 2 5 2 5 8" xfId="24412"/>
    <cellStyle name="Nota 2 5 2 5 9" xfId="35788"/>
    <cellStyle name="Nota 2 5 2 6" xfId="1975"/>
    <cellStyle name="Nota 2 5 2 6 10" xfId="38000"/>
    <cellStyle name="Nota 2 5 2 6 2" xfId="3872"/>
    <cellStyle name="Nota 2 5 2 6 2 2" xfId="15248"/>
    <cellStyle name="Nota 2 5 2 6 2 3" xfId="26624"/>
    <cellStyle name="Nota 2 5 2 6 3" xfId="5768"/>
    <cellStyle name="Nota 2 5 2 6 3 2" xfId="17144"/>
    <cellStyle name="Nota 2 5 2 6 3 3" xfId="28520"/>
    <cellStyle name="Nota 2 5 2 6 4" xfId="7664"/>
    <cellStyle name="Nota 2 5 2 6 4 2" xfId="19040"/>
    <cellStyle name="Nota 2 5 2 6 4 3" xfId="30416"/>
    <cellStyle name="Nota 2 5 2 6 5" xfId="9560"/>
    <cellStyle name="Nota 2 5 2 6 5 2" xfId="20936"/>
    <cellStyle name="Nota 2 5 2 6 5 3" xfId="32312"/>
    <cellStyle name="Nota 2 5 2 6 6" xfId="11456"/>
    <cellStyle name="Nota 2 5 2 6 6 2" xfId="22832"/>
    <cellStyle name="Nota 2 5 2 6 6 3" xfId="34208"/>
    <cellStyle name="Nota 2 5 2 6 7" xfId="13352"/>
    <cellStyle name="Nota 2 5 2 6 8" xfId="24728"/>
    <cellStyle name="Nota 2 5 2 6 9" xfId="36104"/>
    <cellStyle name="Nota 2 5 2 7" xfId="2291"/>
    <cellStyle name="Nota 2 5 2 7 2" xfId="13668"/>
    <cellStyle name="Nota 2 5 2 7 3" xfId="25044"/>
    <cellStyle name="Nota 2 5 2 8" xfId="4188"/>
    <cellStyle name="Nota 2 5 2 8 2" xfId="15564"/>
    <cellStyle name="Nota 2 5 2 8 3" xfId="26940"/>
    <cellStyle name="Nota 2 5 2 9" xfId="6084"/>
    <cellStyle name="Nota 2 5 2 9 2" xfId="17460"/>
    <cellStyle name="Nota 2 5 2 9 3" xfId="28836"/>
    <cellStyle name="Nota 2 5 3" xfId="553"/>
    <cellStyle name="Nota 2 5 3 10" xfId="36578"/>
    <cellStyle name="Nota 2 5 3 2" xfId="2450"/>
    <cellStyle name="Nota 2 5 3 2 2" xfId="13826"/>
    <cellStyle name="Nota 2 5 3 2 3" xfId="25202"/>
    <cellStyle name="Nota 2 5 3 3" xfId="4346"/>
    <cellStyle name="Nota 2 5 3 3 2" xfId="15722"/>
    <cellStyle name="Nota 2 5 3 3 3" xfId="27098"/>
    <cellStyle name="Nota 2 5 3 4" xfId="6242"/>
    <cellStyle name="Nota 2 5 3 4 2" xfId="17618"/>
    <cellStyle name="Nota 2 5 3 4 3" xfId="28994"/>
    <cellStyle name="Nota 2 5 3 5" xfId="8138"/>
    <cellStyle name="Nota 2 5 3 5 2" xfId="19514"/>
    <cellStyle name="Nota 2 5 3 5 3" xfId="30890"/>
    <cellStyle name="Nota 2 5 3 6" xfId="10034"/>
    <cellStyle name="Nota 2 5 3 6 2" xfId="21410"/>
    <cellStyle name="Nota 2 5 3 6 3" xfId="32786"/>
    <cellStyle name="Nota 2 5 3 7" xfId="11930"/>
    <cellStyle name="Nota 2 5 3 8" xfId="23306"/>
    <cellStyle name="Nota 2 5 3 9" xfId="34682"/>
    <cellStyle name="Nota 2 5 4" xfId="869"/>
    <cellStyle name="Nota 2 5 4 10" xfId="36894"/>
    <cellStyle name="Nota 2 5 4 2" xfId="2766"/>
    <cellStyle name="Nota 2 5 4 2 2" xfId="14142"/>
    <cellStyle name="Nota 2 5 4 2 3" xfId="25518"/>
    <cellStyle name="Nota 2 5 4 3" xfId="4662"/>
    <cellStyle name="Nota 2 5 4 3 2" xfId="16038"/>
    <cellStyle name="Nota 2 5 4 3 3" xfId="27414"/>
    <cellStyle name="Nota 2 5 4 4" xfId="6558"/>
    <cellStyle name="Nota 2 5 4 4 2" xfId="17934"/>
    <cellStyle name="Nota 2 5 4 4 3" xfId="29310"/>
    <cellStyle name="Nota 2 5 4 5" xfId="8454"/>
    <cellStyle name="Nota 2 5 4 5 2" xfId="19830"/>
    <cellStyle name="Nota 2 5 4 5 3" xfId="31206"/>
    <cellStyle name="Nota 2 5 4 6" xfId="10350"/>
    <cellStyle name="Nota 2 5 4 6 2" xfId="21726"/>
    <cellStyle name="Nota 2 5 4 6 3" xfId="33102"/>
    <cellStyle name="Nota 2 5 4 7" xfId="12246"/>
    <cellStyle name="Nota 2 5 4 8" xfId="23622"/>
    <cellStyle name="Nota 2 5 4 9" xfId="34998"/>
    <cellStyle name="Nota 2 5 5" xfId="1185"/>
    <cellStyle name="Nota 2 5 5 10" xfId="37210"/>
    <cellStyle name="Nota 2 5 5 2" xfId="3082"/>
    <cellStyle name="Nota 2 5 5 2 2" xfId="14458"/>
    <cellStyle name="Nota 2 5 5 2 3" xfId="25834"/>
    <cellStyle name="Nota 2 5 5 3" xfId="4978"/>
    <cellStyle name="Nota 2 5 5 3 2" xfId="16354"/>
    <cellStyle name="Nota 2 5 5 3 3" xfId="27730"/>
    <cellStyle name="Nota 2 5 5 4" xfId="6874"/>
    <cellStyle name="Nota 2 5 5 4 2" xfId="18250"/>
    <cellStyle name="Nota 2 5 5 4 3" xfId="29626"/>
    <cellStyle name="Nota 2 5 5 5" xfId="8770"/>
    <cellStyle name="Nota 2 5 5 5 2" xfId="20146"/>
    <cellStyle name="Nota 2 5 5 5 3" xfId="31522"/>
    <cellStyle name="Nota 2 5 5 6" xfId="10666"/>
    <cellStyle name="Nota 2 5 5 6 2" xfId="22042"/>
    <cellStyle name="Nota 2 5 5 6 3" xfId="33418"/>
    <cellStyle name="Nota 2 5 5 7" xfId="12562"/>
    <cellStyle name="Nota 2 5 5 8" xfId="23938"/>
    <cellStyle name="Nota 2 5 5 9" xfId="35314"/>
    <cellStyle name="Nota 2 5 6" xfId="1501"/>
    <cellStyle name="Nota 2 5 6 10" xfId="37526"/>
    <cellStyle name="Nota 2 5 6 2" xfId="3398"/>
    <cellStyle name="Nota 2 5 6 2 2" xfId="14774"/>
    <cellStyle name="Nota 2 5 6 2 3" xfId="26150"/>
    <cellStyle name="Nota 2 5 6 3" xfId="5294"/>
    <cellStyle name="Nota 2 5 6 3 2" xfId="16670"/>
    <cellStyle name="Nota 2 5 6 3 3" xfId="28046"/>
    <cellStyle name="Nota 2 5 6 4" xfId="7190"/>
    <cellStyle name="Nota 2 5 6 4 2" xfId="18566"/>
    <cellStyle name="Nota 2 5 6 4 3" xfId="29942"/>
    <cellStyle name="Nota 2 5 6 5" xfId="9086"/>
    <cellStyle name="Nota 2 5 6 5 2" xfId="20462"/>
    <cellStyle name="Nota 2 5 6 5 3" xfId="31838"/>
    <cellStyle name="Nota 2 5 6 6" xfId="10982"/>
    <cellStyle name="Nota 2 5 6 6 2" xfId="22358"/>
    <cellStyle name="Nota 2 5 6 6 3" xfId="33734"/>
    <cellStyle name="Nota 2 5 6 7" xfId="12878"/>
    <cellStyle name="Nota 2 5 6 8" xfId="24254"/>
    <cellStyle name="Nota 2 5 6 9" xfId="35630"/>
    <cellStyle name="Nota 2 5 7" xfId="1817"/>
    <cellStyle name="Nota 2 5 7 10" xfId="37842"/>
    <cellStyle name="Nota 2 5 7 2" xfId="3714"/>
    <cellStyle name="Nota 2 5 7 2 2" xfId="15090"/>
    <cellStyle name="Nota 2 5 7 2 3" xfId="26466"/>
    <cellStyle name="Nota 2 5 7 3" xfId="5610"/>
    <cellStyle name="Nota 2 5 7 3 2" xfId="16986"/>
    <cellStyle name="Nota 2 5 7 3 3" xfId="28362"/>
    <cellStyle name="Nota 2 5 7 4" xfId="7506"/>
    <cellStyle name="Nota 2 5 7 4 2" xfId="18882"/>
    <cellStyle name="Nota 2 5 7 4 3" xfId="30258"/>
    <cellStyle name="Nota 2 5 7 5" xfId="9402"/>
    <cellStyle name="Nota 2 5 7 5 2" xfId="20778"/>
    <cellStyle name="Nota 2 5 7 5 3" xfId="32154"/>
    <cellStyle name="Nota 2 5 7 6" xfId="11298"/>
    <cellStyle name="Nota 2 5 7 6 2" xfId="22674"/>
    <cellStyle name="Nota 2 5 7 6 3" xfId="34050"/>
    <cellStyle name="Nota 2 5 7 7" xfId="13194"/>
    <cellStyle name="Nota 2 5 7 8" xfId="24570"/>
    <cellStyle name="Nota 2 5 7 9" xfId="35946"/>
    <cellStyle name="Nota 2 5 8" xfId="2133"/>
    <cellStyle name="Nota 2 5 8 2" xfId="13510"/>
    <cellStyle name="Nota 2 5 8 3" xfId="24886"/>
    <cellStyle name="Nota 2 5 9" xfId="4030"/>
    <cellStyle name="Nota 2 5 9 2" xfId="15406"/>
    <cellStyle name="Nota 2 5 9 3" xfId="26782"/>
    <cellStyle name="Nota 2 6" xfId="304"/>
    <cellStyle name="Nota 2 6 10" xfId="7890"/>
    <cellStyle name="Nota 2 6 10 2" xfId="19266"/>
    <cellStyle name="Nota 2 6 10 3" xfId="30642"/>
    <cellStyle name="Nota 2 6 11" xfId="9786"/>
    <cellStyle name="Nota 2 6 11 2" xfId="21162"/>
    <cellStyle name="Nota 2 6 11 3" xfId="32538"/>
    <cellStyle name="Nota 2 6 12" xfId="11682"/>
    <cellStyle name="Nota 2 6 13" xfId="23058"/>
    <cellStyle name="Nota 2 6 14" xfId="34434"/>
    <cellStyle name="Nota 2 6 15" xfId="36330"/>
    <cellStyle name="Nota 2 6 2" xfId="621"/>
    <cellStyle name="Nota 2 6 2 10" xfId="36646"/>
    <cellStyle name="Nota 2 6 2 2" xfId="2518"/>
    <cellStyle name="Nota 2 6 2 2 2" xfId="13894"/>
    <cellStyle name="Nota 2 6 2 2 3" xfId="25270"/>
    <cellStyle name="Nota 2 6 2 3" xfId="4414"/>
    <cellStyle name="Nota 2 6 2 3 2" xfId="15790"/>
    <cellStyle name="Nota 2 6 2 3 3" xfId="27166"/>
    <cellStyle name="Nota 2 6 2 4" xfId="6310"/>
    <cellStyle name="Nota 2 6 2 4 2" xfId="17686"/>
    <cellStyle name="Nota 2 6 2 4 3" xfId="29062"/>
    <cellStyle name="Nota 2 6 2 5" xfId="8206"/>
    <cellStyle name="Nota 2 6 2 5 2" xfId="19582"/>
    <cellStyle name="Nota 2 6 2 5 3" xfId="30958"/>
    <cellStyle name="Nota 2 6 2 6" xfId="10102"/>
    <cellStyle name="Nota 2 6 2 6 2" xfId="21478"/>
    <cellStyle name="Nota 2 6 2 6 3" xfId="32854"/>
    <cellStyle name="Nota 2 6 2 7" xfId="11998"/>
    <cellStyle name="Nota 2 6 2 8" xfId="23374"/>
    <cellStyle name="Nota 2 6 2 9" xfId="34750"/>
    <cellStyle name="Nota 2 6 3" xfId="937"/>
    <cellStyle name="Nota 2 6 3 10" xfId="36962"/>
    <cellStyle name="Nota 2 6 3 2" xfId="2834"/>
    <cellStyle name="Nota 2 6 3 2 2" xfId="14210"/>
    <cellStyle name="Nota 2 6 3 2 3" xfId="25586"/>
    <cellStyle name="Nota 2 6 3 3" xfId="4730"/>
    <cellStyle name="Nota 2 6 3 3 2" xfId="16106"/>
    <cellStyle name="Nota 2 6 3 3 3" xfId="27482"/>
    <cellStyle name="Nota 2 6 3 4" xfId="6626"/>
    <cellStyle name="Nota 2 6 3 4 2" xfId="18002"/>
    <cellStyle name="Nota 2 6 3 4 3" xfId="29378"/>
    <cellStyle name="Nota 2 6 3 5" xfId="8522"/>
    <cellStyle name="Nota 2 6 3 5 2" xfId="19898"/>
    <cellStyle name="Nota 2 6 3 5 3" xfId="31274"/>
    <cellStyle name="Nota 2 6 3 6" xfId="10418"/>
    <cellStyle name="Nota 2 6 3 6 2" xfId="21794"/>
    <cellStyle name="Nota 2 6 3 6 3" xfId="33170"/>
    <cellStyle name="Nota 2 6 3 7" xfId="12314"/>
    <cellStyle name="Nota 2 6 3 8" xfId="23690"/>
    <cellStyle name="Nota 2 6 3 9" xfId="35066"/>
    <cellStyle name="Nota 2 6 4" xfId="1253"/>
    <cellStyle name="Nota 2 6 4 10" xfId="37278"/>
    <cellStyle name="Nota 2 6 4 2" xfId="3150"/>
    <cellStyle name="Nota 2 6 4 2 2" xfId="14526"/>
    <cellStyle name="Nota 2 6 4 2 3" xfId="25902"/>
    <cellStyle name="Nota 2 6 4 3" xfId="5046"/>
    <cellStyle name="Nota 2 6 4 3 2" xfId="16422"/>
    <cellStyle name="Nota 2 6 4 3 3" xfId="27798"/>
    <cellStyle name="Nota 2 6 4 4" xfId="6942"/>
    <cellStyle name="Nota 2 6 4 4 2" xfId="18318"/>
    <cellStyle name="Nota 2 6 4 4 3" xfId="29694"/>
    <cellStyle name="Nota 2 6 4 5" xfId="8838"/>
    <cellStyle name="Nota 2 6 4 5 2" xfId="20214"/>
    <cellStyle name="Nota 2 6 4 5 3" xfId="31590"/>
    <cellStyle name="Nota 2 6 4 6" xfId="10734"/>
    <cellStyle name="Nota 2 6 4 6 2" xfId="22110"/>
    <cellStyle name="Nota 2 6 4 6 3" xfId="33486"/>
    <cellStyle name="Nota 2 6 4 7" xfId="12630"/>
    <cellStyle name="Nota 2 6 4 8" xfId="24006"/>
    <cellStyle name="Nota 2 6 4 9" xfId="35382"/>
    <cellStyle name="Nota 2 6 5" xfId="1569"/>
    <cellStyle name="Nota 2 6 5 10" xfId="37594"/>
    <cellStyle name="Nota 2 6 5 2" xfId="3466"/>
    <cellStyle name="Nota 2 6 5 2 2" xfId="14842"/>
    <cellStyle name="Nota 2 6 5 2 3" xfId="26218"/>
    <cellStyle name="Nota 2 6 5 3" xfId="5362"/>
    <cellStyle name="Nota 2 6 5 3 2" xfId="16738"/>
    <cellStyle name="Nota 2 6 5 3 3" xfId="28114"/>
    <cellStyle name="Nota 2 6 5 4" xfId="7258"/>
    <cellStyle name="Nota 2 6 5 4 2" xfId="18634"/>
    <cellStyle name="Nota 2 6 5 4 3" xfId="30010"/>
    <cellStyle name="Nota 2 6 5 5" xfId="9154"/>
    <cellStyle name="Nota 2 6 5 5 2" xfId="20530"/>
    <cellStyle name="Nota 2 6 5 5 3" xfId="31906"/>
    <cellStyle name="Nota 2 6 5 6" xfId="11050"/>
    <cellStyle name="Nota 2 6 5 6 2" xfId="22426"/>
    <cellStyle name="Nota 2 6 5 6 3" xfId="33802"/>
    <cellStyle name="Nota 2 6 5 7" xfId="12946"/>
    <cellStyle name="Nota 2 6 5 8" xfId="24322"/>
    <cellStyle name="Nota 2 6 5 9" xfId="35698"/>
    <cellStyle name="Nota 2 6 6" xfId="1885"/>
    <cellStyle name="Nota 2 6 6 10" xfId="37910"/>
    <cellStyle name="Nota 2 6 6 2" xfId="3782"/>
    <cellStyle name="Nota 2 6 6 2 2" xfId="15158"/>
    <cellStyle name="Nota 2 6 6 2 3" xfId="26534"/>
    <cellStyle name="Nota 2 6 6 3" xfId="5678"/>
    <cellStyle name="Nota 2 6 6 3 2" xfId="17054"/>
    <cellStyle name="Nota 2 6 6 3 3" xfId="28430"/>
    <cellStyle name="Nota 2 6 6 4" xfId="7574"/>
    <cellStyle name="Nota 2 6 6 4 2" xfId="18950"/>
    <cellStyle name="Nota 2 6 6 4 3" xfId="30326"/>
    <cellStyle name="Nota 2 6 6 5" xfId="9470"/>
    <cellStyle name="Nota 2 6 6 5 2" xfId="20846"/>
    <cellStyle name="Nota 2 6 6 5 3" xfId="32222"/>
    <cellStyle name="Nota 2 6 6 6" xfId="11366"/>
    <cellStyle name="Nota 2 6 6 6 2" xfId="22742"/>
    <cellStyle name="Nota 2 6 6 6 3" xfId="34118"/>
    <cellStyle name="Nota 2 6 6 7" xfId="13262"/>
    <cellStyle name="Nota 2 6 6 8" xfId="24638"/>
    <cellStyle name="Nota 2 6 6 9" xfId="36014"/>
    <cellStyle name="Nota 2 6 7" xfId="2201"/>
    <cellStyle name="Nota 2 6 7 2" xfId="13578"/>
    <cellStyle name="Nota 2 6 7 3" xfId="24954"/>
    <cellStyle name="Nota 2 6 8" xfId="4098"/>
    <cellStyle name="Nota 2 6 8 2" xfId="15474"/>
    <cellStyle name="Nota 2 6 8 3" xfId="26850"/>
    <cellStyle name="Nota 2 6 9" xfId="5994"/>
    <cellStyle name="Nota 2 6 9 2" xfId="17370"/>
    <cellStyle name="Nota 2 6 9 3" xfId="28746"/>
    <cellStyle name="Nota 2 7" xfId="463"/>
    <cellStyle name="Nota 2 7 10" xfId="36488"/>
    <cellStyle name="Nota 2 7 2" xfId="2360"/>
    <cellStyle name="Nota 2 7 2 2" xfId="13736"/>
    <cellStyle name="Nota 2 7 2 3" xfId="25112"/>
    <cellStyle name="Nota 2 7 3" xfId="4256"/>
    <cellStyle name="Nota 2 7 3 2" xfId="15632"/>
    <cellStyle name="Nota 2 7 3 3" xfId="27008"/>
    <cellStyle name="Nota 2 7 4" xfId="6152"/>
    <cellStyle name="Nota 2 7 4 2" xfId="17528"/>
    <cellStyle name="Nota 2 7 4 3" xfId="28904"/>
    <cellStyle name="Nota 2 7 5" xfId="8048"/>
    <cellStyle name="Nota 2 7 5 2" xfId="19424"/>
    <cellStyle name="Nota 2 7 5 3" xfId="30800"/>
    <cellStyle name="Nota 2 7 6" xfId="9944"/>
    <cellStyle name="Nota 2 7 6 2" xfId="21320"/>
    <cellStyle name="Nota 2 7 6 3" xfId="32696"/>
    <cellStyle name="Nota 2 7 7" xfId="11840"/>
    <cellStyle name="Nota 2 7 8" xfId="23216"/>
    <cellStyle name="Nota 2 7 9" xfId="34592"/>
    <cellStyle name="Nota 2 8" xfId="779"/>
    <cellStyle name="Nota 2 8 10" xfId="36804"/>
    <cellStyle name="Nota 2 8 2" xfId="2676"/>
    <cellStyle name="Nota 2 8 2 2" xfId="14052"/>
    <cellStyle name="Nota 2 8 2 3" xfId="25428"/>
    <cellStyle name="Nota 2 8 3" xfId="4572"/>
    <cellStyle name="Nota 2 8 3 2" xfId="15948"/>
    <cellStyle name="Nota 2 8 3 3" xfId="27324"/>
    <cellStyle name="Nota 2 8 4" xfId="6468"/>
    <cellStyle name="Nota 2 8 4 2" xfId="17844"/>
    <cellStyle name="Nota 2 8 4 3" xfId="29220"/>
    <cellStyle name="Nota 2 8 5" xfId="8364"/>
    <cellStyle name="Nota 2 8 5 2" xfId="19740"/>
    <cellStyle name="Nota 2 8 5 3" xfId="31116"/>
    <cellStyle name="Nota 2 8 6" xfId="10260"/>
    <cellStyle name="Nota 2 8 6 2" xfId="21636"/>
    <cellStyle name="Nota 2 8 6 3" xfId="33012"/>
    <cellStyle name="Nota 2 8 7" xfId="12156"/>
    <cellStyle name="Nota 2 8 8" xfId="23532"/>
    <cellStyle name="Nota 2 8 9" xfId="34908"/>
    <cellStyle name="Nota 2 9" xfId="1095"/>
    <cellStyle name="Nota 2 9 10" xfId="37120"/>
    <cellStyle name="Nota 2 9 2" xfId="2992"/>
    <cellStyle name="Nota 2 9 2 2" xfId="14368"/>
    <cellStyle name="Nota 2 9 2 3" xfId="25744"/>
    <cellStyle name="Nota 2 9 3" xfId="4888"/>
    <cellStyle name="Nota 2 9 3 2" xfId="16264"/>
    <cellStyle name="Nota 2 9 3 3" xfId="27640"/>
    <cellStyle name="Nota 2 9 4" xfId="6784"/>
    <cellStyle name="Nota 2 9 4 2" xfId="18160"/>
    <cellStyle name="Nota 2 9 4 3" xfId="29536"/>
    <cellStyle name="Nota 2 9 5" xfId="8680"/>
    <cellStyle name="Nota 2 9 5 2" xfId="20056"/>
    <cellStyle name="Nota 2 9 5 3" xfId="31432"/>
    <cellStyle name="Nota 2 9 6" xfId="10576"/>
    <cellStyle name="Nota 2 9 6 2" xfId="21952"/>
    <cellStyle name="Nota 2 9 6 3" xfId="33328"/>
    <cellStyle name="Nota 2 9 7" xfId="12472"/>
    <cellStyle name="Nota 2 9 8" xfId="23848"/>
    <cellStyle name="Nota 2 9 9" xfId="35224"/>
    <cellStyle name="Nota 3" xfId="38151"/>
    <cellStyle name="Percent" xfId="38152"/>
    <cellStyle name="Percent 2" xfId="124"/>
    <cellStyle name="Porcentagem 2" xfId="22"/>
    <cellStyle name="Porcentagem 2 2" xfId="125"/>
    <cellStyle name="Porcentagem 2 2 2" xfId="38079"/>
    <cellStyle name="Porcentagem 2 3" xfId="38080"/>
    <cellStyle name="Porcentagem 2 4" xfId="38078"/>
    <cellStyle name="Porcentagem 3" xfId="126"/>
    <cellStyle name="Porcentagem 3 10" xfId="1412"/>
    <cellStyle name="Porcentagem 3 10 10" xfId="37437"/>
    <cellStyle name="Porcentagem 3 10 2" xfId="3309"/>
    <cellStyle name="Porcentagem 3 10 2 2" xfId="14685"/>
    <cellStyle name="Porcentagem 3 10 2 3" xfId="26061"/>
    <cellStyle name="Porcentagem 3 10 3" xfId="5205"/>
    <cellStyle name="Porcentagem 3 10 3 2" xfId="16581"/>
    <cellStyle name="Porcentagem 3 10 3 3" xfId="27957"/>
    <cellStyle name="Porcentagem 3 10 4" xfId="7101"/>
    <cellStyle name="Porcentagem 3 10 4 2" xfId="18477"/>
    <cellStyle name="Porcentagem 3 10 4 3" xfId="29853"/>
    <cellStyle name="Porcentagem 3 10 5" xfId="8997"/>
    <cellStyle name="Porcentagem 3 10 5 2" xfId="20373"/>
    <cellStyle name="Porcentagem 3 10 5 3" xfId="31749"/>
    <cellStyle name="Porcentagem 3 10 6" xfId="10893"/>
    <cellStyle name="Porcentagem 3 10 6 2" xfId="22269"/>
    <cellStyle name="Porcentagem 3 10 6 3" xfId="33645"/>
    <cellStyle name="Porcentagem 3 10 7" xfId="12789"/>
    <cellStyle name="Porcentagem 3 10 8" xfId="24165"/>
    <cellStyle name="Porcentagem 3 10 9" xfId="35541"/>
    <cellStyle name="Porcentagem 3 11" xfId="1728"/>
    <cellStyle name="Porcentagem 3 11 10" xfId="37753"/>
    <cellStyle name="Porcentagem 3 11 2" xfId="3625"/>
    <cellStyle name="Porcentagem 3 11 2 2" xfId="15001"/>
    <cellStyle name="Porcentagem 3 11 2 3" xfId="26377"/>
    <cellStyle name="Porcentagem 3 11 3" xfId="5521"/>
    <cellStyle name="Porcentagem 3 11 3 2" xfId="16897"/>
    <cellStyle name="Porcentagem 3 11 3 3" xfId="28273"/>
    <cellStyle name="Porcentagem 3 11 4" xfId="7417"/>
    <cellStyle name="Porcentagem 3 11 4 2" xfId="18793"/>
    <cellStyle name="Porcentagem 3 11 4 3" xfId="30169"/>
    <cellStyle name="Porcentagem 3 11 5" xfId="9313"/>
    <cellStyle name="Porcentagem 3 11 5 2" xfId="20689"/>
    <cellStyle name="Porcentagem 3 11 5 3" xfId="32065"/>
    <cellStyle name="Porcentagem 3 11 6" xfId="11209"/>
    <cellStyle name="Porcentagem 3 11 6 2" xfId="22585"/>
    <cellStyle name="Porcentagem 3 11 6 3" xfId="33961"/>
    <cellStyle name="Porcentagem 3 11 7" xfId="13105"/>
    <cellStyle name="Porcentagem 3 11 8" xfId="24481"/>
    <cellStyle name="Porcentagem 3 11 9" xfId="35857"/>
    <cellStyle name="Porcentagem 3 12" xfId="2044"/>
    <cellStyle name="Porcentagem 3 12 2" xfId="13421"/>
    <cellStyle name="Porcentagem 3 12 3" xfId="24797"/>
    <cellStyle name="Porcentagem 3 13" xfId="3941"/>
    <cellStyle name="Porcentagem 3 13 2" xfId="15317"/>
    <cellStyle name="Porcentagem 3 13 3" xfId="26693"/>
    <cellStyle name="Porcentagem 3 14" xfId="5837"/>
    <cellStyle name="Porcentagem 3 14 2" xfId="17213"/>
    <cellStyle name="Porcentagem 3 14 3" xfId="28589"/>
    <cellStyle name="Porcentagem 3 15" xfId="7733"/>
    <cellStyle name="Porcentagem 3 15 2" xfId="19109"/>
    <cellStyle name="Porcentagem 3 15 3" xfId="30485"/>
    <cellStyle name="Porcentagem 3 16" xfId="9629"/>
    <cellStyle name="Porcentagem 3 16 2" xfId="21005"/>
    <cellStyle name="Porcentagem 3 16 3" xfId="32381"/>
    <cellStyle name="Porcentagem 3 17" xfId="11525"/>
    <cellStyle name="Porcentagem 3 18" xfId="22901"/>
    <cellStyle name="Porcentagem 3 19" xfId="34277"/>
    <cellStyle name="Porcentagem 3 2" xfId="169"/>
    <cellStyle name="Porcentagem 3 2 10" xfId="3963"/>
    <cellStyle name="Porcentagem 3 2 10 2" xfId="15339"/>
    <cellStyle name="Porcentagem 3 2 10 3" xfId="26715"/>
    <cellStyle name="Porcentagem 3 2 11" xfId="5859"/>
    <cellStyle name="Porcentagem 3 2 11 2" xfId="17235"/>
    <cellStyle name="Porcentagem 3 2 11 3" xfId="28611"/>
    <cellStyle name="Porcentagem 3 2 12" xfId="7755"/>
    <cellStyle name="Porcentagem 3 2 12 2" xfId="19131"/>
    <cellStyle name="Porcentagem 3 2 12 3" xfId="30507"/>
    <cellStyle name="Porcentagem 3 2 13" xfId="9651"/>
    <cellStyle name="Porcentagem 3 2 13 2" xfId="21027"/>
    <cellStyle name="Porcentagem 3 2 13 3" xfId="32403"/>
    <cellStyle name="Porcentagem 3 2 14" xfId="11547"/>
    <cellStyle name="Porcentagem 3 2 15" xfId="22923"/>
    <cellStyle name="Porcentagem 3 2 16" xfId="34299"/>
    <cellStyle name="Porcentagem 3 2 17" xfId="36195"/>
    <cellStyle name="Porcentagem 3 2 18" xfId="38154"/>
    <cellStyle name="Porcentagem 3 2 2" xfId="259"/>
    <cellStyle name="Porcentagem 3 2 2 10" xfId="5949"/>
    <cellStyle name="Porcentagem 3 2 2 10 2" xfId="17325"/>
    <cellStyle name="Porcentagem 3 2 2 10 3" xfId="28701"/>
    <cellStyle name="Porcentagem 3 2 2 11" xfId="7845"/>
    <cellStyle name="Porcentagem 3 2 2 11 2" xfId="19221"/>
    <cellStyle name="Porcentagem 3 2 2 11 3" xfId="30597"/>
    <cellStyle name="Porcentagem 3 2 2 12" xfId="9741"/>
    <cellStyle name="Porcentagem 3 2 2 12 2" xfId="21117"/>
    <cellStyle name="Porcentagem 3 2 2 12 3" xfId="32493"/>
    <cellStyle name="Porcentagem 3 2 2 13" xfId="11637"/>
    <cellStyle name="Porcentagem 3 2 2 14" xfId="23013"/>
    <cellStyle name="Porcentagem 3 2 2 15" xfId="34389"/>
    <cellStyle name="Porcentagem 3 2 2 16" xfId="36285"/>
    <cellStyle name="Porcentagem 3 2 2 2" xfId="417"/>
    <cellStyle name="Porcentagem 3 2 2 2 10" xfId="8003"/>
    <cellStyle name="Porcentagem 3 2 2 2 10 2" xfId="19379"/>
    <cellStyle name="Porcentagem 3 2 2 2 10 3" xfId="30755"/>
    <cellStyle name="Porcentagem 3 2 2 2 11" xfId="9899"/>
    <cellStyle name="Porcentagem 3 2 2 2 11 2" xfId="21275"/>
    <cellStyle name="Porcentagem 3 2 2 2 11 3" xfId="32651"/>
    <cellStyle name="Porcentagem 3 2 2 2 12" xfId="11795"/>
    <cellStyle name="Porcentagem 3 2 2 2 13" xfId="23171"/>
    <cellStyle name="Porcentagem 3 2 2 2 14" xfId="34547"/>
    <cellStyle name="Porcentagem 3 2 2 2 15" xfId="36443"/>
    <cellStyle name="Porcentagem 3 2 2 2 2" xfId="734"/>
    <cellStyle name="Porcentagem 3 2 2 2 2 10" xfId="36759"/>
    <cellStyle name="Porcentagem 3 2 2 2 2 2" xfId="2631"/>
    <cellStyle name="Porcentagem 3 2 2 2 2 2 2" xfId="14007"/>
    <cellStyle name="Porcentagem 3 2 2 2 2 2 3" xfId="25383"/>
    <cellStyle name="Porcentagem 3 2 2 2 2 3" xfId="4527"/>
    <cellStyle name="Porcentagem 3 2 2 2 2 3 2" xfId="15903"/>
    <cellStyle name="Porcentagem 3 2 2 2 2 3 3" xfId="27279"/>
    <cellStyle name="Porcentagem 3 2 2 2 2 4" xfId="6423"/>
    <cellStyle name="Porcentagem 3 2 2 2 2 4 2" xfId="17799"/>
    <cellStyle name="Porcentagem 3 2 2 2 2 4 3" xfId="29175"/>
    <cellStyle name="Porcentagem 3 2 2 2 2 5" xfId="8319"/>
    <cellStyle name="Porcentagem 3 2 2 2 2 5 2" xfId="19695"/>
    <cellStyle name="Porcentagem 3 2 2 2 2 5 3" xfId="31071"/>
    <cellStyle name="Porcentagem 3 2 2 2 2 6" xfId="10215"/>
    <cellStyle name="Porcentagem 3 2 2 2 2 6 2" xfId="21591"/>
    <cellStyle name="Porcentagem 3 2 2 2 2 6 3" xfId="32967"/>
    <cellStyle name="Porcentagem 3 2 2 2 2 7" xfId="12111"/>
    <cellStyle name="Porcentagem 3 2 2 2 2 8" xfId="23487"/>
    <cellStyle name="Porcentagem 3 2 2 2 2 9" xfId="34863"/>
    <cellStyle name="Porcentagem 3 2 2 2 3" xfId="1050"/>
    <cellStyle name="Porcentagem 3 2 2 2 3 10" xfId="37075"/>
    <cellStyle name="Porcentagem 3 2 2 2 3 2" xfId="2947"/>
    <cellStyle name="Porcentagem 3 2 2 2 3 2 2" xfId="14323"/>
    <cellStyle name="Porcentagem 3 2 2 2 3 2 3" xfId="25699"/>
    <cellStyle name="Porcentagem 3 2 2 2 3 3" xfId="4843"/>
    <cellStyle name="Porcentagem 3 2 2 2 3 3 2" xfId="16219"/>
    <cellStyle name="Porcentagem 3 2 2 2 3 3 3" xfId="27595"/>
    <cellStyle name="Porcentagem 3 2 2 2 3 4" xfId="6739"/>
    <cellStyle name="Porcentagem 3 2 2 2 3 4 2" xfId="18115"/>
    <cellStyle name="Porcentagem 3 2 2 2 3 4 3" xfId="29491"/>
    <cellStyle name="Porcentagem 3 2 2 2 3 5" xfId="8635"/>
    <cellStyle name="Porcentagem 3 2 2 2 3 5 2" xfId="20011"/>
    <cellStyle name="Porcentagem 3 2 2 2 3 5 3" xfId="31387"/>
    <cellStyle name="Porcentagem 3 2 2 2 3 6" xfId="10531"/>
    <cellStyle name="Porcentagem 3 2 2 2 3 6 2" xfId="21907"/>
    <cellStyle name="Porcentagem 3 2 2 2 3 6 3" xfId="33283"/>
    <cellStyle name="Porcentagem 3 2 2 2 3 7" xfId="12427"/>
    <cellStyle name="Porcentagem 3 2 2 2 3 8" xfId="23803"/>
    <cellStyle name="Porcentagem 3 2 2 2 3 9" xfId="35179"/>
    <cellStyle name="Porcentagem 3 2 2 2 4" xfId="1366"/>
    <cellStyle name="Porcentagem 3 2 2 2 4 10" xfId="37391"/>
    <cellStyle name="Porcentagem 3 2 2 2 4 2" xfId="3263"/>
    <cellStyle name="Porcentagem 3 2 2 2 4 2 2" xfId="14639"/>
    <cellStyle name="Porcentagem 3 2 2 2 4 2 3" xfId="26015"/>
    <cellStyle name="Porcentagem 3 2 2 2 4 3" xfId="5159"/>
    <cellStyle name="Porcentagem 3 2 2 2 4 3 2" xfId="16535"/>
    <cellStyle name="Porcentagem 3 2 2 2 4 3 3" xfId="27911"/>
    <cellStyle name="Porcentagem 3 2 2 2 4 4" xfId="7055"/>
    <cellStyle name="Porcentagem 3 2 2 2 4 4 2" xfId="18431"/>
    <cellStyle name="Porcentagem 3 2 2 2 4 4 3" xfId="29807"/>
    <cellStyle name="Porcentagem 3 2 2 2 4 5" xfId="8951"/>
    <cellStyle name="Porcentagem 3 2 2 2 4 5 2" xfId="20327"/>
    <cellStyle name="Porcentagem 3 2 2 2 4 5 3" xfId="31703"/>
    <cellStyle name="Porcentagem 3 2 2 2 4 6" xfId="10847"/>
    <cellStyle name="Porcentagem 3 2 2 2 4 6 2" xfId="22223"/>
    <cellStyle name="Porcentagem 3 2 2 2 4 6 3" xfId="33599"/>
    <cellStyle name="Porcentagem 3 2 2 2 4 7" xfId="12743"/>
    <cellStyle name="Porcentagem 3 2 2 2 4 8" xfId="24119"/>
    <cellStyle name="Porcentagem 3 2 2 2 4 9" xfId="35495"/>
    <cellStyle name="Porcentagem 3 2 2 2 5" xfId="1682"/>
    <cellStyle name="Porcentagem 3 2 2 2 5 10" xfId="37707"/>
    <cellStyle name="Porcentagem 3 2 2 2 5 2" xfId="3579"/>
    <cellStyle name="Porcentagem 3 2 2 2 5 2 2" xfId="14955"/>
    <cellStyle name="Porcentagem 3 2 2 2 5 2 3" xfId="26331"/>
    <cellStyle name="Porcentagem 3 2 2 2 5 3" xfId="5475"/>
    <cellStyle name="Porcentagem 3 2 2 2 5 3 2" xfId="16851"/>
    <cellStyle name="Porcentagem 3 2 2 2 5 3 3" xfId="28227"/>
    <cellStyle name="Porcentagem 3 2 2 2 5 4" xfId="7371"/>
    <cellStyle name="Porcentagem 3 2 2 2 5 4 2" xfId="18747"/>
    <cellStyle name="Porcentagem 3 2 2 2 5 4 3" xfId="30123"/>
    <cellStyle name="Porcentagem 3 2 2 2 5 5" xfId="9267"/>
    <cellStyle name="Porcentagem 3 2 2 2 5 5 2" xfId="20643"/>
    <cellStyle name="Porcentagem 3 2 2 2 5 5 3" xfId="32019"/>
    <cellStyle name="Porcentagem 3 2 2 2 5 6" xfId="11163"/>
    <cellStyle name="Porcentagem 3 2 2 2 5 6 2" xfId="22539"/>
    <cellStyle name="Porcentagem 3 2 2 2 5 6 3" xfId="33915"/>
    <cellStyle name="Porcentagem 3 2 2 2 5 7" xfId="13059"/>
    <cellStyle name="Porcentagem 3 2 2 2 5 8" xfId="24435"/>
    <cellStyle name="Porcentagem 3 2 2 2 5 9" xfId="35811"/>
    <cellStyle name="Porcentagem 3 2 2 2 6" xfId="1998"/>
    <cellStyle name="Porcentagem 3 2 2 2 6 10" xfId="38023"/>
    <cellStyle name="Porcentagem 3 2 2 2 6 2" xfId="3895"/>
    <cellStyle name="Porcentagem 3 2 2 2 6 2 2" xfId="15271"/>
    <cellStyle name="Porcentagem 3 2 2 2 6 2 3" xfId="26647"/>
    <cellStyle name="Porcentagem 3 2 2 2 6 3" xfId="5791"/>
    <cellStyle name="Porcentagem 3 2 2 2 6 3 2" xfId="17167"/>
    <cellStyle name="Porcentagem 3 2 2 2 6 3 3" xfId="28543"/>
    <cellStyle name="Porcentagem 3 2 2 2 6 4" xfId="7687"/>
    <cellStyle name="Porcentagem 3 2 2 2 6 4 2" xfId="19063"/>
    <cellStyle name="Porcentagem 3 2 2 2 6 4 3" xfId="30439"/>
    <cellStyle name="Porcentagem 3 2 2 2 6 5" xfId="9583"/>
    <cellStyle name="Porcentagem 3 2 2 2 6 5 2" xfId="20959"/>
    <cellStyle name="Porcentagem 3 2 2 2 6 5 3" xfId="32335"/>
    <cellStyle name="Porcentagem 3 2 2 2 6 6" xfId="11479"/>
    <cellStyle name="Porcentagem 3 2 2 2 6 6 2" xfId="22855"/>
    <cellStyle name="Porcentagem 3 2 2 2 6 6 3" xfId="34231"/>
    <cellStyle name="Porcentagem 3 2 2 2 6 7" xfId="13375"/>
    <cellStyle name="Porcentagem 3 2 2 2 6 8" xfId="24751"/>
    <cellStyle name="Porcentagem 3 2 2 2 6 9" xfId="36127"/>
    <cellStyle name="Porcentagem 3 2 2 2 7" xfId="2314"/>
    <cellStyle name="Porcentagem 3 2 2 2 7 2" xfId="13691"/>
    <cellStyle name="Porcentagem 3 2 2 2 7 3" xfId="25067"/>
    <cellStyle name="Porcentagem 3 2 2 2 8" xfId="4211"/>
    <cellStyle name="Porcentagem 3 2 2 2 8 2" xfId="15587"/>
    <cellStyle name="Porcentagem 3 2 2 2 8 3" xfId="26963"/>
    <cellStyle name="Porcentagem 3 2 2 2 9" xfId="6107"/>
    <cellStyle name="Porcentagem 3 2 2 2 9 2" xfId="17483"/>
    <cellStyle name="Porcentagem 3 2 2 2 9 3" xfId="28859"/>
    <cellStyle name="Porcentagem 3 2 2 3" xfId="576"/>
    <cellStyle name="Porcentagem 3 2 2 3 10" xfId="36601"/>
    <cellStyle name="Porcentagem 3 2 2 3 2" xfId="2473"/>
    <cellStyle name="Porcentagem 3 2 2 3 2 2" xfId="13849"/>
    <cellStyle name="Porcentagem 3 2 2 3 2 3" xfId="25225"/>
    <cellStyle name="Porcentagem 3 2 2 3 3" xfId="4369"/>
    <cellStyle name="Porcentagem 3 2 2 3 3 2" xfId="15745"/>
    <cellStyle name="Porcentagem 3 2 2 3 3 3" xfId="27121"/>
    <cellStyle name="Porcentagem 3 2 2 3 4" xfId="6265"/>
    <cellStyle name="Porcentagem 3 2 2 3 4 2" xfId="17641"/>
    <cellStyle name="Porcentagem 3 2 2 3 4 3" xfId="29017"/>
    <cellStyle name="Porcentagem 3 2 2 3 5" xfId="8161"/>
    <cellStyle name="Porcentagem 3 2 2 3 5 2" xfId="19537"/>
    <cellStyle name="Porcentagem 3 2 2 3 5 3" xfId="30913"/>
    <cellStyle name="Porcentagem 3 2 2 3 6" xfId="10057"/>
    <cellStyle name="Porcentagem 3 2 2 3 6 2" xfId="21433"/>
    <cellStyle name="Porcentagem 3 2 2 3 6 3" xfId="32809"/>
    <cellStyle name="Porcentagem 3 2 2 3 7" xfId="11953"/>
    <cellStyle name="Porcentagem 3 2 2 3 8" xfId="23329"/>
    <cellStyle name="Porcentagem 3 2 2 3 9" xfId="34705"/>
    <cellStyle name="Porcentagem 3 2 2 4" xfId="892"/>
    <cellStyle name="Porcentagem 3 2 2 4 10" xfId="36917"/>
    <cellStyle name="Porcentagem 3 2 2 4 2" xfId="2789"/>
    <cellStyle name="Porcentagem 3 2 2 4 2 2" xfId="14165"/>
    <cellStyle name="Porcentagem 3 2 2 4 2 3" xfId="25541"/>
    <cellStyle name="Porcentagem 3 2 2 4 3" xfId="4685"/>
    <cellStyle name="Porcentagem 3 2 2 4 3 2" xfId="16061"/>
    <cellStyle name="Porcentagem 3 2 2 4 3 3" xfId="27437"/>
    <cellStyle name="Porcentagem 3 2 2 4 4" xfId="6581"/>
    <cellStyle name="Porcentagem 3 2 2 4 4 2" xfId="17957"/>
    <cellStyle name="Porcentagem 3 2 2 4 4 3" xfId="29333"/>
    <cellStyle name="Porcentagem 3 2 2 4 5" xfId="8477"/>
    <cellStyle name="Porcentagem 3 2 2 4 5 2" xfId="19853"/>
    <cellStyle name="Porcentagem 3 2 2 4 5 3" xfId="31229"/>
    <cellStyle name="Porcentagem 3 2 2 4 6" xfId="10373"/>
    <cellStyle name="Porcentagem 3 2 2 4 6 2" xfId="21749"/>
    <cellStyle name="Porcentagem 3 2 2 4 6 3" xfId="33125"/>
    <cellStyle name="Porcentagem 3 2 2 4 7" xfId="12269"/>
    <cellStyle name="Porcentagem 3 2 2 4 8" xfId="23645"/>
    <cellStyle name="Porcentagem 3 2 2 4 9" xfId="35021"/>
    <cellStyle name="Porcentagem 3 2 2 5" xfId="1208"/>
    <cellStyle name="Porcentagem 3 2 2 5 10" xfId="37233"/>
    <cellStyle name="Porcentagem 3 2 2 5 2" xfId="3105"/>
    <cellStyle name="Porcentagem 3 2 2 5 2 2" xfId="14481"/>
    <cellStyle name="Porcentagem 3 2 2 5 2 3" xfId="25857"/>
    <cellStyle name="Porcentagem 3 2 2 5 3" xfId="5001"/>
    <cellStyle name="Porcentagem 3 2 2 5 3 2" xfId="16377"/>
    <cellStyle name="Porcentagem 3 2 2 5 3 3" xfId="27753"/>
    <cellStyle name="Porcentagem 3 2 2 5 4" xfId="6897"/>
    <cellStyle name="Porcentagem 3 2 2 5 4 2" xfId="18273"/>
    <cellStyle name="Porcentagem 3 2 2 5 4 3" xfId="29649"/>
    <cellStyle name="Porcentagem 3 2 2 5 5" xfId="8793"/>
    <cellStyle name="Porcentagem 3 2 2 5 5 2" xfId="20169"/>
    <cellStyle name="Porcentagem 3 2 2 5 5 3" xfId="31545"/>
    <cellStyle name="Porcentagem 3 2 2 5 6" xfId="10689"/>
    <cellStyle name="Porcentagem 3 2 2 5 6 2" xfId="22065"/>
    <cellStyle name="Porcentagem 3 2 2 5 6 3" xfId="33441"/>
    <cellStyle name="Porcentagem 3 2 2 5 7" xfId="12585"/>
    <cellStyle name="Porcentagem 3 2 2 5 8" xfId="23961"/>
    <cellStyle name="Porcentagem 3 2 2 5 9" xfId="35337"/>
    <cellStyle name="Porcentagem 3 2 2 6" xfId="1524"/>
    <cellStyle name="Porcentagem 3 2 2 6 10" xfId="37549"/>
    <cellStyle name="Porcentagem 3 2 2 6 2" xfId="3421"/>
    <cellStyle name="Porcentagem 3 2 2 6 2 2" xfId="14797"/>
    <cellStyle name="Porcentagem 3 2 2 6 2 3" xfId="26173"/>
    <cellStyle name="Porcentagem 3 2 2 6 3" xfId="5317"/>
    <cellStyle name="Porcentagem 3 2 2 6 3 2" xfId="16693"/>
    <cellStyle name="Porcentagem 3 2 2 6 3 3" xfId="28069"/>
    <cellStyle name="Porcentagem 3 2 2 6 4" xfId="7213"/>
    <cellStyle name="Porcentagem 3 2 2 6 4 2" xfId="18589"/>
    <cellStyle name="Porcentagem 3 2 2 6 4 3" xfId="29965"/>
    <cellStyle name="Porcentagem 3 2 2 6 5" xfId="9109"/>
    <cellStyle name="Porcentagem 3 2 2 6 5 2" xfId="20485"/>
    <cellStyle name="Porcentagem 3 2 2 6 5 3" xfId="31861"/>
    <cellStyle name="Porcentagem 3 2 2 6 6" xfId="11005"/>
    <cellStyle name="Porcentagem 3 2 2 6 6 2" xfId="22381"/>
    <cellStyle name="Porcentagem 3 2 2 6 6 3" xfId="33757"/>
    <cellStyle name="Porcentagem 3 2 2 6 7" xfId="12901"/>
    <cellStyle name="Porcentagem 3 2 2 6 8" xfId="24277"/>
    <cellStyle name="Porcentagem 3 2 2 6 9" xfId="35653"/>
    <cellStyle name="Porcentagem 3 2 2 7" xfId="1840"/>
    <cellStyle name="Porcentagem 3 2 2 7 10" xfId="37865"/>
    <cellStyle name="Porcentagem 3 2 2 7 2" xfId="3737"/>
    <cellStyle name="Porcentagem 3 2 2 7 2 2" xfId="15113"/>
    <cellStyle name="Porcentagem 3 2 2 7 2 3" xfId="26489"/>
    <cellStyle name="Porcentagem 3 2 2 7 3" xfId="5633"/>
    <cellStyle name="Porcentagem 3 2 2 7 3 2" xfId="17009"/>
    <cellStyle name="Porcentagem 3 2 2 7 3 3" xfId="28385"/>
    <cellStyle name="Porcentagem 3 2 2 7 4" xfId="7529"/>
    <cellStyle name="Porcentagem 3 2 2 7 4 2" xfId="18905"/>
    <cellStyle name="Porcentagem 3 2 2 7 4 3" xfId="30281"/>
    <cellStyle name="Porcentagem 3 2 2 7 5" xfId="9425"/>
    <cellStyle name="Porcentagem 3 2 2 7 5 2" xfId="20801"/>
    <cellStyle name="Porcentagem 3 2 2 7 5 3" xfId="32177"/>
    <cellStyle name="Porcentagem 3 2 2 7 6" xfId="11321"/>
    <cellStyle name="Porcentagem 3 2 2 7 6 2" xfId="22697"/>
    <cellStyle name="Porcentagem 3 2 2 7 6 3" xfId="34073"/>
    <cellStyle name="Porcentagem 3 2 2 7 7" xfId="13217"/>
    <cellStyle name="Porcentagem 3 2 2 7 8" xfId="24593"/>
    <cellStyle name="Porcentagem 3 2 2 7 9" xfId="35969"/>
    <cellStyle name="Porcentagem 3 2 2 8" xfId="2156"/>
    <cellStyle name="Porcentagem 3 2 2 8 2" xfId="13533"/>
    <cellStyle name="Porcentagem 3 2 2 8 3" xfId="24909"/>
    <cellStyle name="Porcentagem 3 2 2 9" xfId="4053"/>
    <cellStyle name="Porcentagem 3 2 2 9 2" xfId="15429"/>
    <cellStyle name="Porcentagem 3 2 2 9 3" xfId="26805"/>
    <cellStyle name="Porcentagem 3 2 3" xfId="327"/>
    <cellStyle name="Porcentagem 3 2 3 10" xfId="7913"/>
    <cellStyle name="Porcentagem 3 2 3 10 2" xfId="19289"/>
    <cellStyle name="Porcentagem 3 2 3 10 3" xfId="30665"/>
    <cellStyle name="Porcentagem 3 2 3 11" xfId="9809"/>
    <cellStyle name="Porcentagem 3 2 3 11 2" xfId="21185"/>
    <cellStyle name="Porcentagem 3 2 3 11 3" xfId="32561"/>
    <cellStyle name="Porcentagem 3 2 3 12" xfId="11705"/>
    <cellStyle name="Porcentagem 3 2 3 13" xfId="23081"/>
    <cellStyle name="Porcentagem 3 2 3 14" xfId="34457"/>
    <cellStyle name="Porcentagem 3 2 3 15" xfId="36353"/>
    <cellStyle name="Porcentagem 3 2 3 2" xfId="644"/>
    <cellStyle name="Porcentagem 3 2 3 2 10" xfId="36669"/>
    <cellStyle name="Porcentagem 3 2 3 2 2" xfId="2541"/>
    <cellStyle name="Porcentagem 3 2 3 2 2 2" xfId="13917"/>
    <cellStyle name="Porcentagem 3 2 3 2 2 3" xfId="25293"/>
    <cellStyle name="Porcentagem 3 2 3 2 3" xfId="4437"/>
    <cellStyle name="Porcentagem 3 2 3 2 3 2" xfId="15813"/>
    <cellStyle name="Porcentagem 3 2 3 2 3 3" xfId="27189"/>
    <cellStyle name="Porcentagem 3 2 3 2 4" xfId="6333"/>
    <cellStyle name="Porcentagem 3 2 3 2 4 2" xfId="17709"/>
    <cellStyle name="Porcentagem 3 2 3 2 4 3" xfId="29085"/>
    <cellStyle name="Porcentagem 3 2 3 2 5" xfId="8229"/>
    <cellStyle name="Porcentagem 3 2 3 2 5 2" xfId="19605"/>
    <cellStyle name="Porcentagem 3 2 3 2 5 3" xfId="30981"/>
    <cellStyle name="Porcentagem 3 2 3 2 6" xfId="10125"/>
    <cellStyle name="Porcentagem 3 2 3 2 6 2" xfId="21501"/>
    <cellStyle name="Porcentagem 3 2 3 2 6 3" xfId="32877"/>
    <cellStyle name="Porcentagem 3 2 3 2 7" xfId="12021"/>
    <cellStyle name="Porcentagem 3 2 3 2 8" xfId="23397"/>
    <cellStyle name="Porcentagem 3 2 3 2 9" xfId="34773"/>
    <cellStyle name="Porcentagem 3 2 3 3" xfId="960"/>
    <cellStyle name="Porcentagem 3 2 3 3 10" xfId="36985"/>
    <cellStyle name="Porcentagem 3 2 3 3 2" xfId="2857"/>
    <cellStyle name="Porcentagem 3 2 3 3 2 2" xfId="14233"/>
    <cellStyle name="Porcentagem 3 2 3 3 2 3" xfId="25609"/>
    <cellStyle name="Porcentagem 3 2 3 3 3" xfId="4753"/>
    <cellStyle name="Porcentagem 3 2 3 3 3 2" xfId="16129"/>
    <cellStyle name="Porcentagem 3 2 3 3 3 3" xfId="27505"/>
    <cellStyle name="Porcentagem 3 2 3 3 4" xfId="6649"/>
    <cellStyle name="Porcentagem 3 2 3 3 4 2" xfId="18025"/>
    <cellStyle name="Porcentagem 3 2 3 3 4 3" xfId="29401"/>
    <cellStyle name="Porcentagem 3 2 3 3 5" xfId="8545"/>
    <cellStyle name="Porcentagem 3 2 3 3 5 2" xfId="19921"/>
    <cellStyle name="Porcentagem 3 2 3 3 5 3" xfId="31297"/>
    <cellStyle name="Porcentagem 3 2 3 3 6" xfId="10441"/>
    <cellStyle name="Porcentagem 3 2 3 3 6 2" xfId="21817"/>
    <cellStyle name="Porcentagem 3 2 3 3 6 3" xfId="33193"/>
    <cellStyle name="Porcentagem 3 2 3 3 7" xfId="12337"/>
    <cellStyle name="Porcentagem 3 2 3 3 8" xfId="23713"/>
    <cellStyle name="Porcentagem 3 2 3 3 9" xfId="35089"/>
    <cellStyle name="Porcentagem 3 2 3 4" xfId="1276"/>
    <cellStyle name="Porcentagem 3 2 3 4 10" xfId="37301"/>
    <cellStyle name="Porcentagem 3 2 3 4 2" xfId="3173"/>
    <cellStyle name="Porcentagem 3 2 3 4 2 2" xfId="14549"/>
    <cellStyle name="Porcentagem 3 2 3 4 2 3" xfId="25925"/>
    <cellStyle name="Porcentagem 3 2 3 4 3" xfId="5069"/>
    <cellStyle name="Porcentagem 3 2 3 4 3 2" xfId="16445"/>
    <cellStyle name="Porcentagem 3 2 3 4 3 3" xfId="27821"/>
    <cellStyle name="Porcentagem 3 2 3 4 4" xfId="6965"/>
    <cellStyle name="Porcentagem 3 2 3 4 4 2" xfId="18341"/>
    <cellStyle name="Porcentagem 3 2 3 4 4 3" xfId="29717"/>
    <cellStyle name="Porcentagem 3 2 3 4 5" xfId="8861"/>
    <cellStyle name="Porcentagem 3 2 3 4 5 2" xfId="20237"/>
    <cellStyle name="Porcentagem 3 2 3 4 5 3" xfId="31613"/>
    <cellStyle name="Porcentagem 3 2 3 4 6" xfId="10757"/>
    <cellStyle name="Porcentagem 3 2 3 4 6 2" xfId="22133"/>
    <cellStyle name="Porcentagem 3 2 3 4 6 3" xfId="33509"/>
    <cellStyle name="Porcentagem 3 2 3 4 7" xfId="12653"/>
    <cellStyle name="Porcentagem 3 2 3 4 8" xfId="24029"/>
    <cellStyle name="Porcentagem 3 2 3 4 9" xfId="35405"/>
    <cellStyle name="Porcentagem 3 2 3 5" xfId="1592"/>
    <cellStyle name="Porcentagem 3 2 3 5 10" xfId="37617"/>
    <cellStyle name="Porcentagem 3 2 3 5 2" xfId="3489"/>
    <cellStyle name="Porcentagem 3 2 3 5 2 2" xfId="14865"/>
    <cellStyle name="Porcentagem 3 2 3 5 2 3" xfId="26241"/>
    <cellStyle name="Porcentagem 3 2 3 5 3" xfId="5385"/>
    <cellStyle name="Porcentagem 3 2 3 5 3 2" xfId="16761"/>
    <cellStyle name="Porcentagem 3 2 3 5 3 3" xfId="28137"/>
    <cellStyle name="Porcentagem 3 2 3 5 4" xfId="7281"/>
    <cellStyle name="Porcentagem 3 2 3 5 4 2" xfId="18657"/>
    <cellStyle name="Porcentagem 3 2 3 5 4 3" xfId="30033"/>
    <cellStyle name="Porcentagem 3 2 3 5 5" xfId="9177"/>
    <cellStyle name="Porcentagem 3 2 3 5 5 2" xfId="20553"/>
    <cellStyle name="Porcentagem 3 2 3 5 5 3" xfId="31929"/>
    <cellStyle name="Porcentagem 3 2 3 5 6" xfId="11073"/>
    <cellStyle name="Porcentagem 3 2 3 5 6 2" xfId="22449"/>
    <cellStyle name="Porcentagem 3 2 3 5 6 3" xfId="33825"/>
    <cellStyle name="Porcentagem 3 2 3 5 7" xfId="12969"/>
    <cellStyle name="Porcentagem 3 2 3 5 8" xfId="24345"/>
    <cellStyle name="Porcentagem 3 2 3 5 9" xfId="35721"/>
    <cellStyle name="Porcentagem 3 2 3 6" xfId="1908"/>
    <cellStyle name="Porcentagem 3 2 3 6 10" xfId="37933"/>
    <cellStyle name="Porcentagem 3 2 3 6 2" xfId="3805"/>
    <cellStyle name="Porcentagem 3 2 3 6 2 2" xfId="15181"/>
    <cellStyle name="Porcentagem 3 2 3 6 2 3" xfId="26557"/>
    <cellStyle name="Porcentagem 3 2 3 6 3" xfId="5701"/>
    <cellStyle name="Porcentagem 3 2 3 6 3 2" xfId="17077"/>
    <cellStyle name="Porcentagem 3 2 3 6 3 3" xfId="28453"/>
    <cellStyle name="Porcentagem 3 2 3 6 4" xfId="7597"/>
    <cellStyle name="Porcentagem 3 2 3 6 4 2" xfId="18973"/>
    <cellStyle name="Porcentagem 3 2 3 6 4 3" xfId="30349"/>
    <cellStyle name="Porcentagem 3 2 3 6 5" xfId="9493"/>
    <cellStyle name="Porcentagem 3 2 3 6 5 2" xfId="20869"/>
    <cellStyle name="Porcentagem 3 2 3 6 5 3" xfId="32245"/>
    <cellStyle name="Porcentagem 3 2 3 6 6" xfId="11389"/>
    <cellStyle name="Porcentagem 3 2 3 6 6 2" xfId="22765"/>
    <cellStyle name="Porcentagem 3 2 3 6 6 3" xfId="34141"/>
    <cellStyle name="Porcentagem 3 2 3 6 7" xfId="13285"/>
    <cellStyle name="Porcentagem 3 2 3 6 8" xfId="24661"/>
    <cellStyle name="Porcentagem 3 2 3 6 9" xfId="36037"/>
    <cellStyle name="Porcentagem 3 2 3 7" xfId="2224"/>
    <cellStyle name="Porcentagem 3 2 3 7 2" xfId="13601"/>
    <cellStyle name="Porcentagem 3 2 3 7 3" xfId="24977"/>
    <cellStyle name="Porcentagem 3 2 3 8" xfId="4121"/>
    <cellStyle name="Porcentagem 3 2 3 8 2" xfId="15497"/>
    <cellStyle name="Porcentagem 3 2 3 8 3" xfId="26873"/>
    <cellStyle name="Porcentagem 3 2 3 9" xfId="6017"/>
    <cellStyle name="Porcentagem 3 2 3 9 2" xfId="17393"/>
    <cellStyle name="Porcentagem 3 2 3 9 3" xfId="28769"/>
    <cellStyle name="Porcentagem 3 2 4" xfId="486"/>
    <cellStyle name="Porcentagem 3 2 4 10" xfId="36511"/>
    <cellStyle name="Porcentagem 3 2 4 2" xfId="2383"/>
    <cellStyle name="Porcentagem 3 2 4 2 2" xfId="13759"/>
    <cellStyle name="Porcentagem 3 2 4 2 3" xfId="25135"/>
    <cellStyle name="Porcentagem 3 2 4 3" xfId="4279"/>
    <cellStyle name="Porcentagem 3 2 4 3 2" xfId="15655"/>
    <cellStyle name="Porcentagem 3 2 4 3 3" xfId="27031"/>
    <cellStyle name="Porcentagem 3 2 4 4" xfId="6175"/>
    <cellStyle name="Porcentagem 3 2 4 4 2" xfId="17551"/>
    <cellStyle name="Porcentagem 3 2 4 4 3" xfId="28927"/>
    <cellStyle name="Porcentagem 3 2 4 5" xfId="8071"/>
    <cellStyle name="Porcentagem 3 2 4 5 2" xfId="19447"/>
    <cellStyle name="Porcentagem 3 2 4 5 3" xfId="30823"/>
    <cellStyle name="Porcentagem 3 2 4 6" xfId="9967"/>
    <cellStyle name="Porcentagem 3 2 4 6 2" xfId="21343"/>
    <cellStyle name="Porcentagem 3 2 4 6 3" xfId="32719"/>
    <cellStyle name="Porcentagem 3 2 4 7" xfId="11863"/>
    <cellStyle name="Porcentagem 3 2 4 8" xfId="23239"/>
    <cellStyle name="Porcentagem 3 2 4 9" xfId="34615"/>
    <cellStyle name="Porcentagem 3 2 5" xfId="802"/>
    <cellStyle name="Porcentagem 3 2 5 10" xfId="36827"/>
    <cellStyle name="Porcentagem 3 2 5 2" xfId="2699"/>
    <cellStyle name="Porcentagem 3 2 5 2 2" xfId="14075"/>
    <cellStyle name="Porcentagem 3 2 5 2 3" xfId="25451"/>
    <cellStyle name="Porcentagem 3 2 5 3" xfId="4595"/>
    <cellStyle name="Porcentagem 3 2 5 3 2" xfId="15971"/>
    <cellStyle name="Porcentagem 3 2 5 3 3" xfId="27347"/>
    <cellStyle name="Porcentagem 3 2 5 4" xfId="6491"/>
    <cellStyle name="Porcentagem 3 2 5 4 2" xfId="17867"/>
    <cellStyle name="Porcentagem 3 2 5 4 3" xfId="29243"/>
    <cellStyle name="Porcentagem 3 2 5 5" xfId="8387"/>
    <cellStyle name="Porcentagem 3 2 5 5 2" xfId="19763"/>
    <cellStyle name="Porcentagem 3 2 5 5 3" xfId="31139"/>
    <cellStyle name="Porcentagem 3 2 5 6" xfId="10283"/>
    <cellStyle name="Porcentagem 3 2 5 6 2" xfId="21659"/>
    <cellStyle name="Porcentagem 3 2 5 6 3" xfId="33035"/>
    <cellStyle name="Porcentagem 3 2 5 7" xfId="12179"/>
    <cellStyle name="Porcentagem 3 2 5 8" xfId="23555"/>
    <cellStyle name="Porcentagem 3 2 5 9" xfId="34931"/>
    <cellStyle name="Porcentagem 3 2 6" xfId="1118"/>
    <cellStyle name="Porcentagem 3 2 6 10" xfId="37143"/>
    <cellStyle name="Porcentagem 3 2 6 2" xfId="3015"/>
    <cellStyle name="Porcentagem 3 2 6 2 2" xfId="14391"/>
    <cellStyle name="Porcentagem 3 2 6 2 3" xfId="25767"/>
    <cellStyle name="Porcentagem 3 2 6 3" xfId="4911"/>
    <cellStyle name="Porcentagem 3 2 6 3 2" xfId="16287"/>
    <cellStyle name="Porcentagem 3 2 6 3 3" xfId="27663"/>
    <cellStyle name="Porcentagem 3 2 6 4" xfId="6807"/>
    <cellStyle name="Porcentagem 3 2 6 4 2" xfId="18183"/>
    <cellStyle name="Porcentagem 3 2 6 4 3" xfId="29559"/>
    <cellStyle name="Porcentagem 3 2 6 5" xfId="8703"/>
    <cellStyle name="Porcentagem 3 2 6 5 2" xfId="20079"/>
    <cellStyle name="Porcentagem 3 2 6 5 3" xfId="31455"/>
    <cellStyle name="Porcentagem 3 2 6 6" xfId="10599"/>
    <cellStyle name="Porcentagem 3 2 6 6 2" xfId="21975"/>
    <cellStyle name="Porcentagem 3 2 6 6 3" xfId="33351"/>
    <cellStyle name="Porcentagem 3 2 6 7" xfId="12495"/>
    <cellStyle name="Porcentagem 3 2 6 8" xfId="23871"/>
    <cellStyle name="Porcentagem 3 2 6 9" xfId="35247"/>
    <cellStyle name="Porcentagem 3 2 7" xfId="1434"/>
    <cellStyle name="Porcentagem 3 2 7 10" xfId="37459"/>
    <cellStyle name="Porcentagem 3 2 7 2" xfId="3331"/>
    <cellStyle name="Porcentagem 3 2 7 2 2" xfId="14707"/>
    <cellStyle name="Porcentagem 3 2 7 2 3" xfId="26083"/>
    <cellStyle name="Porcentagem 3 2 7 3" xfId="5227"/>
    <cellStyle name="Porcentagem 3 2 7 3 2" xfId="16603"/>
    <cellStyle name="Porcentagem 3 2 7 3 3" xfId="27979"/>
    <cellStyle name="Porcentagem 3 2 7 4" xfId="7123"/>
    <cellStyle name="Porcentagem 3 2 7 4 2" xfId="18499"/>
    <cellStyle name="Porcentagem 3 2 7 4 3" xfId="29875"/>
    <cellStyle name="Porcentagem 3 2 7 5" xfId="9019"/>
    <cellStyle name="Porcentagem 3 2 7 5 2" xfId="20395"/>
    <cellStyle name="Porcentagem 3 2 7 5 3" xfId="31771"/>
    <cellStyle name="Porcentagem 3 2 7 6" xfId="10915"/>
    <cellStyle name="Porcentagem 3 2 7 6 2" xfId="22291"/>
    <cellStyle name="Porcentagem 3 2 7 6 3" xfId="33667"/>
    <cellStyle name="Porcentagem 3 2 7 7" xfId="12811"/>
    <cellStyle name="Porcentagem 3 2 7 8" xfId="24187"/>
    <cellStyle name="Porcentagem 3 2 7 9" xfId="35563"/>
    <cellStyle name="Porcentagem 3 2 8" xfId="1750"/>
    <cellStyle name="Porcentagem 3 2 8 10" xfId="37775"/>
    <cellStyle name="Porcentagem 3 2 8 2" xfId="3647"/>
    <cellStyle name="Porcentagem 3 2 8 2 2" xfId="15023"/>
    <cellStyle name="Porcentagem 3 2 8 2 3" xfId="26399"/>
    <cellStyle name="Porcentagem 3 2 8 3" xfId="5543"/>
    <cellStyle name="Porcentagem 3 2 8 3 2" xfId="16919"/>
    <cellStyle name="Porcentagem 3 2 8 3 3" xfId="28295"/>
    <cellStyle name="Porcentagem 3 2 8 4" xfId="7439"/>
    <cellStyle name="Porcentagem 3 2 8 4 2" xfId="18815"/>
    <cellStyle name="Porcentagem 3 2 8 4 3" xfId="30191"/>
    <cellStyle name="Porcentagem 3 2 8 5" xfId="9335"/>
    <cellStyle name="Porcentagem 3 2 8 5 2" xfId="20711"/>
    <cellStyle name="Porcentagem 3 2 8 5 3" xfId="32087"/>
    <cellStyle name="Porcentagem 3 2 8 6" xfId="11231"/>
    <cellStyle name="Porcentagem 3 2 8 6 2" xfId="22607"/>
    <cellStyle name="Porcentagem 3 2 8 6 3" xfId="33983"/>
    <cellStyle name="Porcentagem 3 2 8 7" xfId="13127"/>
    <cellStyle name="Porcentagem 3 2 8 8" xfId="24503"/>
    <cellStyle name="Porcentagem 3 2 8 9" xfId="35879"/>
    <cellStyle name="Porcentagem 3 2 9" xfId="2066"/>
    <cellStyle name="Porcentagem 3 2 9 2" xfId="13443"/>
    <cellStyle name="Porcentagem 3 2 9 3" xfId="24819"/>
    <cellStyle name="Porcentagem 3 20" xfId="36173"/>
    <cellStyle name="Porcentagem 3 21" xfId="38153"/>
    <cellStyle name="Porcentagem 3 3" xfId="193"/>
    <cellStyle name="Porcentagem 3 3 10" xfId="3987"/>
    <cellStyle name="Porcentagem 3 3 10 2" xfId="15363"/>
    <cellStyle name="Porcentagem 3 3 10 3" xfId="26739"/>
    <cellStyle name="Porcentagem 3 3 11" xfId="5883"/>
    <cellStyle name="Porcentagem 3 3 11 2" xfId="17259"/>
    <cellStyle name="Porcentagem 3 3 11 3" xfId="28635"/>
    <cellStyle name="Porcentagem 3 3 12" xfId="7779"/>
    <cellStyle name="Porcentagem 3 3 12 2" xfId="19155"/>
    <cellStyle name="Porcentagem 3 3 12 3" xfId="30531"/>
    <cellStyle name="Porcentagem 3 3 13" xfId="9675"/>
    <cellStyle name="Porcentagem 3 3 13 2" xfId="21051"/>
    <cellStyle name="Porcentagem 3 3 13 3" xfId="32427"/>
    <cellStyle name="Porcentagem 3 3 14" xfId="11571"/>
    <cellStyle name="Porcentagem 3 3 15" xfId="22947"/>
    <cellStyle name="Porcentagem 3 3 16" xfId="34323"/>
    <cellStyle name="Porcentagem 3 3 17" xfId="36219"/>
    <cellStyle name="Porcentagem 3 3 2" xfId="283"/>
    <cellStyle name="Porcentagem 3 3 2 10" xfId="5973"/>
    <cellStyle name="Porcentagem 3 3 2 10 2" xfId="17349"/>
    <cellStyle name="Porcentagem 3 3 2 10 3" xfId="28725"/>
    <cellStyle name="Porcentagem 3 3 2 11" xfId="7869"/>
    <cellStyle name="Porcentagem 3 3 2 11 2" xfId="19245"/>
    <cellStyle name="Porcentagem 3 3 2 11 3" xfId="30621"/>
    <cellStyle name="Porcentagem 3 3 2 12" xfId="9765"/>
    <cellStyle name="Porcentagem 3 3 2 12 2" xfId="21141"/>
    <cellStyle name="Porcentagem 3 3 2 12 3" xfId="32517"/>
    <cellStyle name="Porcentagem 3 3 2 13" xfId="11661"/>
    <cellStyle name="Porcentagem 3 3 2 14" xfId="23037"/>
    <cellStyle name="Porcentagem 3 3 2 15" xfId="34413"/>
    <cellStyle name="Porcentagem 3 3 2 16" xfId="36309"/>
    <cellStyle name="Porcentagem 3 3 2 2" xfId="441"/>
    <cellStyle name="Porcentagem 3 3 2 2 10" xfId="8027"/>
    <cellStyle name="Porcentagem 3 3 2 2 10 2" xfId="19403"/>
    <cellStyle name="Porcentagem 3 3 2 2 10 3" xfId="30779"/>
    <cellStyle name="Porcentagem 3 3 2 2 11" xfId="9923"/>
    <cellStyle name="Porcentagem 3 3 2 2 11 2" xfId="21299"/>
    <cellStyle name="Porcentagem 3 3 2 2 11 3" xfId="32675"/>
    <cellStyle name="Porcentagem 3 3 2 2 12" xfId="11819"/>
    <cellStyle name="Porcentagem 3 3 2 2 13" xfId="23195"/>
    <cellStyle name="Porcentagem 3 3 2 2 14" xfId="34571"/>
    <cellStyle name="Porcentagem 3 3 2 2 15" xfId="36467"/>
    <cellStyle name="Porcentagem 3 3 2 2 2" xfId="758"/>
    <cellStyle name="Porcentagem 3 3 2 2 2 10" xfId="36783"/>
    <cellStyle name="Porcentagem 3 3 2 2 2 2" xfId="2655"/>
    <cellStyle name="Porcentagem 3 3 2 2 2 2 2" xfId="14031"/>
    <cellStyle name="Porcentagem 3 3 2 2 2 2 3" xfId="25407"/>
    <cellStyle name="Porcentagem 3 3 2 2 2 3" xfId="4551"/>
    <cellStyle name="Porcentagem 3 3 2 2 2 3 2" xfId="15927"/>
    <cellStyle name="Porcentagem 3 3 2 2 2 3 3" xfId="27303"/>
    <cellStyle name="Porcentagem 3 3 2 2 2 4" xfId="6447"/>
    <cellStyle name="Porcentagem 3 3 2 2 2 4 2" xfId="17823"/>
    <cellStyle name="Porcentagem 3 3 2 2 2 4 3" xfId="29199"/>
    <cellStyle name="Porcentagem 3 3 2 2 2 5" xfId="8343"/>
    <cellStyle name="Porcentagem 3 3 2 2 2 5 2" xfId="19719"/>
    <cellStyle name="Porcentagem 3 3 2 2 2 5 3" xfId="31095"/>
    <cellStyle name="Porcentagem 3 3 2 2 2 6" xfId="10239"/>
    <cellStyle name="Porcentagem 3 3 2 2 2 6 2" xfId="21615"/>
    <cellStyle name="Porcentagem 3 3 2 2 2 6 3" xfId="32991"/>
    <cellStyle name="Porcentagem 3 3 2 2 2 7" xfId="12135"/>
    <cellStyle name="Porcentagem 3 3 2 2 2 8" xfId="23511"/>
    <cellStyle name="Porcentagem 3 3 2 2 2 9" xfId="34887"/>
    <cellStyle name="Porcentagem 3 3 2 2 3" xfId="1074"/>
    <cellStyle name="Porcentagem 3 3 2 2 3 10" xfId="37099"/>
    <cellStyle name="Porcentagem 3 3 2 2 3 2" xfId="2971"/>
    <cellStyle name="Porcentagem 3 3 2 2 3 2 2" xfId="14347"/>
    <cellStyle name="Porcentagem 3 3 2 2 3 2 3" xfId="25723"/>
    <cellStyle name="Porcentagem 3 3 2 2 3 3" xfId="4867"/>
    <cellStyle name="Porcentagem 3 3 2 2 3 3 2" xfId="16243"/>
    <cellStyle name="Porcentagem 3 3 2 2 3 3 3" xfId="27619"/>
    <cellStyle name="Porcentagem 3 3 2 2 3 4" xfId="6763"/>
    <cellStyle name="Porcentagem 3 3 2 2 3 4 2" xfId="18139"/>
    <cellStyle name="Porcentagem 3 3 2 2 3 4 3" xfId="29515"/>
    <cellStyle name="Porcentagem 3 3 2 2 3 5" xfId="8659"/>
    <cellStyle name="Porcentagem 3 3 2 2 3 5 2" xfId="20035"/>
    <cellStyle name="Porcentagem 3 3 2 2 3 5 3" xfId="31411"/>
    <cellStyle name="Porcentagem 3 3 2 2 3 6" xfId="10555"/>
    <cellStyle name="Porcentagem 3 3 2 2 3 6 2" xfId="21931"/>
    <cellStyle name="Porcentagem 3 3 2 2 3 6 3" xfId="33307"/>
    <cellStyle name="Porcentagem 3 3 2 2 3 7" xfId="12451"/>
    <cellStyle name="Porcentagem 3 3 2 2 3 8" xfId="23827"/>
    <cellStyle name="Porcentagem 3 3 2 2 3 9" xfId="35203"/>
    <cellStyle name="Porcentagem 3 3 2 2 4" xfId="1390"/>
    <cellStyle name="Porcentagem 3 3 2 2 4 10" xfId="37415"/>
    <cellStyle name="Porcentagem 3 3 2 2 4 2" xfId="3287"/>
    <cellStyle name="Porcentagem 3 3 2 2 4 2 2" xfId="14663"/>
    <cellStyle name="Porcentagem 3 3 2 2 4 2 3" xfId="26039"/>
    <cellStyle name="Porcentagem 3 3 2 2 4 3" xfId="5183"/>
    <cellStyle name="Porcentagem 3 3 2 2 4 3 2" xfId="16559"/>
    <cellStyle name="Porcentagem 3 3 2 2 4 3 3" xfId="27935"/>
    <cellStyle name="Porcentagem 3 3 2 2 4 4" xfId="7079"/>
    <cellStyle name="Porcentagem 3 3 2 2 4 4 2" xfId="18455"/>
    <cellStyle name="Porcentagem 3 3 2 2 4 4 3" xfId="29831"/>
    <cellStyle name="Porcentagem 3 3 2 2 4 5" xfId="8975"/>
    <cellStyle name="Porcentagem 3 3 2 2 4 5 2" xfId="20351"/>
    <cellStyle name="Porcentagem 3 3 2 2 4 5 3" xfId="31727"/>
    <cellStyle name="Porcentagem 3 3 2 2 4 6" xfId="10871"/>
    <cellStyle name="Porcentagem 3 3 2 2 4 6 2" xfId="22247"/>
    <cellStyle name="Porcentagem 3 3 2 2 4 6 3" xfId="33623"/>
    <cellStyle name="Porcentagem 3 3 2 2 4 7" xfId="12767"/>
    <cellStyle name="Porcentagem 3 3 2 2 4 8" xfId="24143"/>
    <cellStyle name="Porcentagem 3 3 2 2 4 9" xfId="35519"/>
    <cellStyle name="Porcentagem 3 3 2 2 5" xfId="1706"/>
    <cellStyle name="Porcentagem 3 3 2 2 5 10" xfId="37731"/>
    <cellStyle name="Porcentagem 3 3 2 2 5 2" xfId="3603"/>
    <cellStyle name="Porcentagem 3 3 2 2 5 2 2" xfId="14979"/>
    <cellStyle name="Porcentagem 3 3 2 2 5 2 3" xfId="26355"/>
    <cellStyle name="Porcentagem 3 3 2 2 5 3" xfId="5499"/>
    <cellStyle name="Porcentagem 3 3 2 2 5 3 2" xfId="16875"/>
    <cellStyle name="Porcentagem 3 3 2 2 5 3 3" xfId="28251"/>
    <cellStyle name="Porcentagem 3 3 2 2 5 4" xfId="7395"/>
    <cellStyle name="Porcentagem 3 3 2 2 5 4 2" xfId="18771"/>
    <cellStyle name="Porcentagem 3 3 2 2 5 4 3" xfId="30147"/>
    <cellStyle name="Porcentagem 3 3 2 2 5 5" xfId="9291"/>
    <cellStyle name="Porcentagem 3 3 2 2 5 5 2" xfId="20667"/>
    <cellStyle name="Porcentagem 3 3 2 2 5 5 3" xfId="32043"/>
    <cellStyle name="Porcentagem 3 3 2 2 5 6" xfId="11187"/>
    <cellStyle name="Porcentagem 3 3 2 2 5 6 2" xfId="22563"/>
    <cellStyle name="Porcentagem 3 3 2 2 5 6 3" xfId="33939"/>
    <cellStyle name="Porcentagem 3 3 2 2 5 7" xfId="13083"/>
    <cellStyle name="Porcentagem 3 3 2 2 5 8" xfId="24459"/>
    <cellStyle name="Porcentagem 3 3 2 2 5 9" xfId="35835"/>
    <cellStyle name="Porcentagem 3 3 2 2 6" xfId="2022"/>
    <cellStyle name="Porcentagem 3 3 2 2 6 10" xfId="38047"/>
    <cellStyle name="Porcentagem 3 3 2 2 6 2" xfId="3919"/>
    <cellStyle name="Porcentagem 3 3 2 2 6 2 2" xfId="15295"/>
    <cellStyle name="Porcentagem 3 3 2 2 6 2 3" xfId="26671"/>
    <cellStyle name="Porcentagem 3 3 2 2 6 3" xfId="5815"/>
    <cellStyle name="Porcentagem 3 3 2 2 6 3 2" xfId="17191"/>
    <cellStyle name="Porcentagem 3 3 2 2 6 3 3" xfId="28567"/>
    <cellStyle name="Porcentagem 3 3 2 2 6 4" xfId="7711"/>
    <cellStyle name="Porcentagem 3 3 2 2 6 4 2" xfId="19087"/>
    <cellStyle name="Porcentagem 3 3 2 2 6 4 3" xfId="30463"/>
    <cellStyle name="Porcentagem 3 3 2 2 6 5" xfId="9607"/>
    <cellStyle name="Porcentagem 3 3 2 2 6 5 2" xfId="20983"/>
    <cellStyle name="Porcentagem 3 3 2 2 6 5 3" xfId="32359"/>
    <cellStyle name="Porcentagem 3 3 2 2 6 6" xfId="11503"/>
    <cellStyle name="Porcentagem 3 3 2 2 6 6 2" xfId="22879"/>
    <cellStyle name="Porcentagem 3 3 2 2 6 6 3" xfId="34255"/>
    <cellStyle name="Porcentagem 3 3 2 2 6 7" xfId="13399"/>
    <cellStyle name="Porcentagem 3 3 2 2 6 8" xfId="24775"/>
    <cellStyle name="Porcentagem 3 3 2 2 6 9" xfId="36151"/>
    <cellStyle name="Porcentagem 3 3 2 2 7" xfId="2338"/>
    <cellStyle name="Porcentagem 3 3 2 2 7 2" xfId="13715"/>
    <cellStyle name="Porcentagem 3 3 2 2 7 3" xfId="25091"/>
    <cellStyle name="Porcentagem 3 3 2 2 8" xfId="4235"/>
    <cellStyle name="Porcentagem 3 3 2 2 8 2" xfId="15611"/>
    <cellStyle name="Porcentagem 3 3 2 2 8 3" xfId="26987"/>
    <cellStyle name="Porcentagem 3 3 2 2 9" xfId="6131"/>
    <cellStyle name="Porcentagem 3 3 2 2 9 2" xfId="17507"/>
    <cellStyle name="Porcentagem 3 3 2 2 9 3" xfId="28883"/>
    <cellStyle name="Porcentagem 3 3 2 3" xfId="600"/>
    <cellStyle name="Porcentagem 3 3 2 3 10" xfId="36625"/>
    <cellStyle name="Porcentagem 3 3 2 3 2" xfId="2497"/>
    <cellStyle name="Porcentagem 3 3 2 3 2 2" xfId="13873"/>
    <cellStyle name="Porcentagem 3 3 2 3 2 3" xfId="25249"/>
    <cellStyle name="Porcentagem 3 3 2 3 3" xfId="4393"/>
    <cellStyle name="Porcentagem 3 3 2 3 3 2" xfId="15769"/>
    <cellStyle name="Porcentagem 3 3 2 3 3 3" xfId="27145"/>
    <cellStyle name="Porcentagem 3 3 2 3 4" xfId="6289"/>
    <cellStyle name="Porcentagem 3 3 2 3 4 2" xfId="17665"/>
    <cellStyle name="Porcentagem 3 3 2 3 4 3" xfId="29041"/>
    <cellStyle name="Porcentagem 3 3 2 3 5" xfId="8185"/>
    <cellStyle name="Porcentagem 3 3 2 3 5 2" xfId="19561"/>
    <cellStyle name="Porcentagem 3 3 2 3 5 3" xfId="30937"/>
    <cellStyle name="Porcentagem 3 3 2 3 6" xfId="10081"/>
    <cellStyle name="Porcentagem 3 3 2 3 6 2" xfId="21457"/>
    <cellStyle name="Porcentagem 3 3 2 3 6 3" xfId="32833"/>
    <cellStyle name="Porcentagem 3 3 2 3 7" xfId="11977"/>
    <cellStyle name="Porcentagem 3 3 2 3 8" xfId="23353"/>
    <cellStyle name="Porcentagem 3 3 2 3 9" xfId="34729"/>
    <cellStyle name="Porcentagem 3 3 2 4" xfId="916"/>
    <cellStyle name="Porcentagem 3 3 2 4 10" xfId="36941"/>
    <cellStyle name="Porcentagem 3 3 2 4 2" xfId="2813"/>
    <cellStyle name="Porcentagem 3 3 2 4 2 2" xfId="14189"/>
    <cellStyle name="Porcentagem 3 3 2 4 2 3" xfId="25565"/>
    <cellStyle name="Porcentagem 3 3 2 4 3" xfId="4709"/>
    <cellStyle name="Porcentagem 3 3 2 4 3 2" xfId="16085"/>
    <cellStyle name="Porcentagem 3 3 2 4 3 3" xfId="27461"/>
    <cellStyle name="Porcentagem 3 3 2 4 4" xfId="6605"/>
    <cellStyle name="Porcentagem 3 3 2 4 4 2" xfId="17981"/>
    <cellStyle name="Porcentagem 3 3 2 4 4 3" xfId="29357"/>
    <cellStyle name="Porcentagem 3 3 2 4 5" xfId="8501"/>
    <cellStyle name="Porcentagem 3 3 2 4 5 2" xfId="19877"/>
    <cellStyle name="Porcentagem 3 3 2 4 5 3" xfId="31253"/>
    <cellStyle name="Porcentagem 3 3 2 4 6" xfId="10397"/>
    <cellStyle name="Porcentagem 3 3 2 4 6 2" xfId="21773"/>
    <cellStyle name="Porcentagem 3 3 2 4 6 3" xfId="33149"/>
    <cellStyle name="Porcentagem 3 3 2 4 7" xfId="12293"/>
    <cellStyle name="Porcentagem 3 3 2 4 8" xfId="23669"/>
    <cellStyle name="Porcentagem 3 3 2 4 9" xfId="35045"/>
    <cellStyle name="Porcentagem 3 3 2 5" xfId="1232"/>
    <cellStyle name="Porcentagem 3 3 2 5 10" xfId="37257"/>
    <cellStyle name="Porcentagem 3 3 2 5 2" xfId="3129"/>
    <cellStyle name="Porcentagem 3 3 2 5 2 2" xfId="14505"/>
    <cellStyle name="Porcentagem 3 3 2 5 2 3" xfId="25881"/>
    <cellStyle name="Porcentagem 3 3 2 5 3" xfId="5025"/>
    <cellStyle name="Porcentagem 3 3 2 5 3 2" xfId="16401"/>
    <cellStyle name="Porcentagem 3 3 2 5 3 3" xfId="27777"/>
    <cellStyle name="Porcentagem 3 3 2 5 4" xfId="6921"/>
    <cellStyle name="Porcentagem 3 3 2 5 4 2" xfId="18297"/>
    <cellStyle name="Porcentagem 3 3 2 5 4 3" xfId="29673"/>
    <cellStyle name="Porcentagem 3 3 2 5 5" xfId="8817"/>
    <cellStyle name="Porcentagem 3 3 2 5 5 2" xfId="20193"/>
    <cellStyle name="Porcentagem 3 3 2 5 5 3" xfId="31569"/>
    <cellStyle name="Porcentagem 3 3 2 5 6" xfId="10713"/>
    <cellStyle name="Porcentagem 3 3 2 5 6 2" xfId="22089"/>
    <cellStyle name="Porcentagem 3 3 2 5 6 3" xfId="33465"/>
    <cellStyle name="Porcentagem 3 3 2 5 7" xfId="12609"/>
    <cellStyle name="Porcentagem 3 3 2 5 8" xfId="23985"/>
    <cellStyle name="Porcentagem 3 3 2 5 9" xfId="35361"/>
    <cellStyle name="Porcentagem 3 3 2 6" xfId="1548"/>
    <cellStyle name="Porcentagem 3 3 2 6 10" xfId="37573"/>
    <cellStyle name="Porcentagem 3 3 2 6 2" xfId="3445"/>
    <cellStyle name="Porcentagem 3 3 2 6 2 2" xfId="14821"/>
    <cellStyle name="Porcentagem 3 3 2 6 2 3" xfId="26197"/>
    <cellStyle name="Porcentagem 3 3 2 6 3" xfId="5341"/>
    <cellStyle name="Porcentagem 3 3 2 6 3 2" xfId="16717"/>
    <cellStyle name="Porcentagem 3 3 2 6 3 3" xfId="28093"/>
    <cellStyle name="Porcentagem 3 3 2 6 4" xfId="7237"/>
    <cellStyle name="Porcentagem 3 3 2 6 4 2" xfId="18613"/>
    <cellStyle name="Porcentagem 3 3 2 6 4 3" xfId="29989"/>
    <cellStyle name="Porcentagem 3 3 2 6 5" xfId="9133"/>
    <cellStyle name="Porcentagem 3 3 2 6 5 2" xfId="20509"/>
    <cellStyle name="Porcentagem 3 3 2 6 5 3" xfId="31885"/>
    <cellStyle name="Porcentagem 3 3 2 6 6" xfId="11029"/>
    <cellStyle name="Porcentagem 3 3 2 6 6 2" xfId="22405"/>
    <cellStyle name="Porcentagem 3 3 2 6 6 3" xfId="33781"/>
    <cellStyle name="Porcentagem 3 3 2 6 7" xfId="12925"/>
    <cellStyle name="Porcentagem 3 3 2 6 8" xfId="24301"/>
    <cellStyle name="Porcentagem 3 3 2 6 9" xfId="35677"/>
    <cellStyle name="Porcentagem 3 3 2 7" xfId="1864"/>
    <cellStyle name="Porcentagem 3 3 2 7 10" xfId="37889"/>
    <cellStyle name="Porcentagem 3 3 2 7 2" xfId="3761"/>
    <cellStyle name="Porcentagem 3 3 2 7 2 2" xfId="15137"/>
    <cellStyle name="Porcentagem 3 3 2 7 2 3" xfId="26513"/>
    <cellStyle name="Porcentagem 3 3 2 7 3" xfId="5657"/>
    <cellStyle name="Porcentagem 3 3 2 7 3 2" xfId="17033"/>
    <cellStyle name="Porcentagem 3 3 2 7 3 3" xfId="28409"/>
    <cellStyle name="Porcentagem 3 3 2 7 4" xfId="7553"/>
    <cellStyle name="Porcentagem 3 3 2 7 4 2" xfId="18929"/>
    <cellStyle name="Porcentagem 3 3 2 7 4 3" xfId="30305"/>
    <cellStyle name="Porcentagem 3 3 2 7 5" xfId="9449"/>
    <cellStyle name="Porcentagem 3 3 2 7 5 2" xfId="20825"/>
    <cellStyle name="Porcentagem 3 3 2 7 5 3" xfId="32201"/>
    <cellStyle name="Porcentagem 3 3 2 7 6" xfId="11345"/>
    <cellStyle name="Porcentagem 3 3 2 7 6 2" xfId="22721"/>
    <cellStyle name="Porcentagem 3 3 2 7 6 3" xfId="34097"/>
    <cellStyle name="Porcentagem 3 3 2 7 7" xfId="13241"/>
    <cellStyle name="Porcentagem 3 3 2 7 8" xfId="24617"/>
    <cellStyle name="Porcentagem 3 3 2 7 9" xfId="35993"/>
    <cellStyle name="Porcentagem 3 3 2 8" xfId="2180"/>
    <cellStyle name="Porcentagem 3 3 2 8 2" xfId="13557"/>
    <cellStyle name="Porcentagem 3 3 2 8 3" xfId="24933"/>
    <cellStyle name="Porcentagem 3 3 2 9" xfId="4077"/>
    <cellStyle name="Porcentagem 3 3 2 9 2" xfId="15453"/>
    <cellStyle name="Porcentagem 3 3 2 9 3" xfId="26829"/>
    <cellStyle name="Porcentagem 3 3 3" xfId="351"/>
    <cellStyle name="Porcentagem 3 3 3 10" xfId="7937"/>
    <cellStyle name="Porcentagem 3 3 3 10 2" xfId="19313"/>
    <cellStyle name="Porcentagem 3 3 3 10 3" xfId="30689"/>
    <cellStyle name="Porcentagem 3 3 3 11" xfId="9833"/>
    <cellStyle name="Porcentagem 3 3 3 11 2" xfId="21209"/>
    <cellStyle name="Porcentagem 3 3 3 11 3" xfId="32585"/>
    <cellStyle name="Porcentagem 3 3 3 12" xfId="11729"/>
    <cellStyle name="Porcentagem 3 3 3 13" xfId="23105"/>
    <cellStyle name="Porcentagem 3 3 3 14" xfId="34481"/>
    <cellStyle name="Porcentagem 3 3 3 15" xfId="36377"/>
    <cellStyle name="Porcentagem 3 3 3 2" xfId="668"/>
    <cellStyle name="Porcentagem 3 3 3 2 10" xfId="36693"/>
    <cellStyle name="Porcentagem 3 3 3 2 2" xfId="2565"/>
    <cellStyle name="Porcentagem 3 3 3 2 2 2" xfId="13941"/>
    <cellStyle name="Porcentagem 3 3 3 2 2 3" xfId="25317"/>
    <cellStyle name="Porcentagem 3 3 3 2 3" xfId="4461"/>
    <cellStyle name="Porcentagem 3 3 3 2 3 2" xfId="15837"/>
    <cellStyle name="Porcentagem 3 3 3 2 3 3" xfId="27213"/>
    <cellStyle name="Porcentagem 3 3 3 2 4" xfId="6357"/>
    <cellStyle name="Porcentagem 3 3 3 2 4 2" xfId="17733"/>
    <cellStyle name="Porcentagem 3 3 3 2 4 3" xfId="29109"/>
    <cellStyle name="Porcentagem 3 3 3 2 5" xfId="8253"/>
    <cellStyle name="Porcentagem 3 3 3 2 5 2" xfId="19629"/>
    <cellStyle name="Porcentagem 3 3 3 2 5 3" xfId="31005"/>
    <cellStyle name="Porcentagem 3 3 3 2 6" xfId="10149"/>
    <cellStyle name="Porcentagem 3 3 3 2 6 2" xfId="21525"/>
    <cellStyle name="Porcentagem 3 3 3 2 6 3" xfId="32901"/>
    <cellStyle name="Porcentagem 3 3 3 2 7" xfId="12045"/>
    <cellStyle name="Porcentagem 3 3 3 2 8" xfId="23421"/>
    <cellStyle name="Porcentagem 3 3 3 2 9" xfId="34797"/>
    <cellStyle name="Porcentagem 3 3 3 3" xfId="984"/>
    <cellStyle name="Porcentagem 3 3 3 3 10" xfId="37009"/>
    <cellStyle name="Porcentagem 3 3 3 3 2" xfId="2881"/>
    <cellStyle name="Porcentagem 3 3 3 3 2 2" xfId="14257"/>
    <cellStyle name="Porcentagem 3 3 3 3 2 3" xfId="25633"/>
    <cellStyle name="Porcentagem 3 3 3 3 3" xfId="4777"/>
    <cellStyle name="Porcentagem 3 3 3 3 3 2" xfId="16153"/>
    <cellStyle name="Porcentagem 3 3 3 3 3 3" xfId="27529"/>
    <cellStyle name="Porcentagem 3 3 3 3 4" xfId="6673"/>
    <cellStyle name="Porcentagem 3 3 3 3 4 2" xfId="18049"/>
    <cellStyle name="Porcentagem 3 3 3 3 4 3" xfId="29425"/>
    <cellStyle name="Porcentagem 3 3 3 3 5" xfId="8569"/>
    <cellStyle name="Porcentagem 3 3 3 3 5 2" xfId="19945"/>
    <cellStyle name="Porcentagem 3 3 3 3 5 3" xfId="31321"/>
    <cellStyle name="Porcentagem 3 3 3 3 6" xfId="10465"/>
    <cellStyle name="Porcentagem 3 3 3 3 6 2" xfId="21841"/>
    <cellStyle name="Porcentagem 3 3 3 3 6 3" xfId="33217"/>
    <cellStyle name="Porcentagem 3 3 3 3 7" xfId="12361"/>
    <cellStyle name="Porcentagem 3 3 3 3 8" xfId="23737"/>
    <cellStyle name="Porcentagem 3 3 3 3 9" xfId="35113"/>
    <cellStyle name="Porcentagem 3 3 3 4" xfId="1300"/>
    <cellStyle name="Porcentagem 3 3 3 4 10" xfId="37325"/>
    <cellStyle name="Porcentagem 3 3 3 4 2" xfId="3197"/>
    <cellStyle name="Porcentagem 3 3 3 4 2 2" xfId="14573"/>
    <cellStyle name="Porcentagem 3 3 3 4 2 3" xfId="25949"/>
    <cellStyle name="Porcentagem 3 3 3 4 3" xfId="5093"/>
    <cellStyle name="Porcentagem 3 3 3 4 3 2" xfId="16469"/>
    <cellStyle name="Porcentagem 3 3 3 4 3 3" xfId="27845"/>
    <cellStyle name="Porcentagem 3 3 3 4 4" xfId="6989"/>
    <cellStyle name="Porcentagem 3 3 3 4 4 2" xfId="18365"/>
    <cellStyle name="Porcentagem 3 3 3 4 4 3" xfId="29741"/>
    <cellStyle name="Porcentagem 3 3 3 4 5" xfId="8885"/>
    <cellStyle name="Porcentagem 3 3 3 4 5 2" xfId="20261"/>
    <cellStyle name="Porcentagem 3 3 3 4 5 3" xfId="31637"/>
    <cellStyle name="Porcentagem 3 3 3 4 6" xfId="10781"/>
    <cellStyle name="Porcentagem 3 3 3 4 6 2" xfId="22157"/>
    <cellStyle name="Porcentagem 3 3 3 4 6 3" xfId="33533"/>
    <cellStyle name="Porcentagem 3 3 3 4 7" xfId="12677"/>
    <cellStyle name="Porcentagem 3 3 3 4 8" xfId="24053"/>
    <cellStyle name="Porcentagem 3 3 3 4 9" xfId="35429"/>
    <cellStyle name="Porcentagem 3 3 3 5" xfId="1616"/>
    <cellStyle name="Porcentagem 3 3 3 5 10" xfId="37641"/>
    <cellStyle name="Porcentagem 3 3 3 5 2" xfId="3513"/>
    <cellStyle name="Porcentagem 3 3 3 5 2 2" xfId="14889"/>
    <cellStyle name="Porcentagem 3 3 3 5 2 3" xfId="26265"/>
    <cellStyle name="Porcentagem 3 3 3 5 3" xfId="5409"/>
    <cellStyle name="Porcentagem 3 3 3 5 3 2" xfId="16785"/>
    <cellStyle name="Porcentagem 3 3 3 5 3 3" xfId="28161"/>
    <cellStyle name="Porcentagem 3 3 3 5 4" xfId="7305"/>
    <cellStyle name="Porcentagem 3 3 3 5 4 2" xfId="18681"/>
    <cellStyle name="Porcentagem 3 3 3 5 4 3" xfId="30057"/>
    <cellStyle name="Porcentagem 3 3 3 5 5" xfId="9201"/>
    <cellStyle name="Porcentagem 3 3 3 5 5 2" xfId="20577"/>
    <cellStyle name="Porcentagem 3 3 3 5 5 3" xfId="31953"/>
    <cellStyle name="Porcentagem 3 3 3 5 6" xfId="11097"/>
    <cellStyle name="Porcentagem 3 3 3 5 6 2" xfId="22473"/>
    <cellStyle name="Porcentagem 3 3 3 5 6 3" xfId="33849"/>
    <cellStyle name="Porcentagem 3 3 3 5 7" xfId="12993"/>
    <cellStyle name="Porcentagem 3 3 3 5 8" xfId="24369"/>
    <cellStyle name="Porcentagem 3 3 3 5 9" xfId="35745"/>
    <cellStyle name="Porcentagem 3 3 3 6" xfId="1932"/>
    <cellStyle name="Porcentagem 3 3 3 6 10" xfId="37957"/>
    <cellStyle name="Porcentagem 3 3 3 6 2" xfId="3829"/>
    <cellStyle name="Porcentagem 3 3 3 6 2 2" xfId="15205"/>
    <cellStyle name="Porcentagem 3 3 3 6 2 3" xfId="26581"/>
    <cellStyle name="Porcentagem 3 3 3 6 3" xfId="5725"/>
    <cellStyle name="Porcentagem 3 3 3 6 3 2" xfId="17101"/>
    <cellStyle name="Porcentagem 3 3 3 6 3 3" xfId="28477"/>
    <cellStyle name="Porcentagem 3 3 3 6 4" xfId="7621"/>
    <cellStyle name="Porcentagem 3 3 3 6 4 2" xfId="18997"/>
    <cellStyle name="Porcentagem 3 3 3 6 4 3" xfId="30373"/>
    <cellStyle name="Porcentagem 3 3 3 6 5" xfId="9517"/>
    <cellStyle name="Porcentagem 3 3 3 6 5 2" xfId="20893"/>
    <cellStyle name="Porcentagem 3 3 3 6 5 3" xfId="32269"/>
    <cellStyle name="Porcentagem 3 3 3 6 6" xfId="11413"/>
    <cellStyle name="Porcentagem 3 3 3 6 6 2" xfId="22789"/>
    <cellStyle name="Porcentagem 3 3 3 6 6 3" xfId="34165"/>
    <cellStyle name="Porcentagem 3 3 3 6 7" xfId="13309"/>
    <cellStyle name="Porcentagem 3 3 3 6 8" xfId="24685"/>
    <cellStyle name="Porcentagem 3 3 3 6 9" xfId="36061"/>
    <cellStyle name="Porcentagem 3 3 3 7" xfId="2248"/>
    <cellStyle name="Porcentagem 3 3 3 7 2" xfId="13625"/>
    <cellStyle name="Porcentagem 3 3 3 7 3" xfId="25001"/>
    <cellStyle name="Porcentagem 3 3 3 8" xfId="4145"/>
    <cellStyle name="Porcentagem 3 3 3 8 2" xfId="15521"/>
    <cellStyle name="Porcentagem 3 3 3 8 3" xfId="26897"/>
    <cellStyle name="Porcentagem 3 3 3 9" xfId="6041"/>
    <cellStyle name="Porcentagem 3 3 3 9 2" xfId="17417"/>
    <cellStyle name="Porcentagem 3 3 3 9 3" xfId="28793"/>
    <cellStyle name="Porcentagem 3 3 4" xfId="510"/>
    <cellStyle name="Porcentagem 3 3 4 10" xfId="36535"/>
    <cellStyle name="Porcentagem 3 3 4 2" xfId="2407"/>
    <cellStyle name="Porcentagem 3 3 4 2 2" xfId="13783"/>
    <cellStyle name="Porcentagem 3 3 4 2 3" xfId="25159"/>
    <cellStyle name="Porcentagem 3 3 4 3" xfId="4303"/>
    <cellStyle name="Porcentagem 3 3 4 3 2" xfId="15679"/>
    <cellStyle name="Porcentagem 3 3 4 3 3" xfId="27055"/>
    <cellStyle name="Porcentagem 3 3 4 4" xfId="6199"/>
    <cellStyle name="Porcentagem 3 3 4 4 2" xfId="17575"/>
    <cellStyle name="Porcentagem 3 3 4 4 3" xfId="28951"/>
    <cellStyle name="Porcentagem 3 3 4 5" xfId="8095"/>
    <cellStyle name="Porcentagem 3 3 4 5 2" xfId="19471"/>
    <cellStyle name="Porcentagem 3 3 4 5 3" xfId="30847"/>
    <cellStyle name="Porcentagem 3 3 4 6" xfId="9991"/>
    <cellStyle name="Porcentagem 3 3 4 6 2" xfId="21367"/>
    <cellStyle name="Porcentagem 3 3 4 6 3" xfId="32743"/>
    <cellStyle name="Porcentagem 3 3 4 7" xfId="11887"/>
    <cellStyle name="Porcentagem 3 3 4 8" xfId="23263"/>
    <cellStyle name="Porcentagem 3 3 4 9" xfId="34639"/>
    <cellStyle name="Porcentagem 3 3 5" xfId="826"/>
    <cellStyle name="Porcentagem 3 3 5 10" xfId="36851"/>
    <cellStyle name="Porcentagem 3 3 5 2" xfId="2723"/>
    <cellStyle name="Porcentagem 3 3 5 2 2" xfId="14099"/>
    <cellStyle name="Porcentagem 3 3 5 2 3" xfId="25475"/>
    <cellStyle name="Porcentagem 3 3 5 3" xfId="4619"/>
    <cellStyle name="Porcentagem 3 3 5 3 2" xfId="15995"/>
    <cellStyle name="Porcentagem 3 3 5 3 3" xfId="27371"/>
    <cellStyle name="Porcentagem 3 3 5 4" xfId="6515"/>
    <cellStyle name="Porcentagem 3 3 5 4 2" xfId="17891"/>
    <cellStyle name="Porcentagem 3 3 5 4 3" xfId="29267"/>
    <cellStyle name="Porcentagem 3 3 5 5" xfId="8411"/>
    <cellStyle name="Porcentagem 3 3 5 5 2" xfId="19787"/>
    <cellStyle name="Porcentagem 3 3 5 5 3" xfId="31163"/>
    <cellStyle name="Porcentagem 3 3 5 6" xfId="10307"/>
    <cellStyle name="Porcentagem 3 3 5 6 2" xfId="21683"/>
    <cellStyle name="Porcentagem 3 3 5 6 3" xfId="33059"/>
    <cellStyle name="Porcentagem 3 3 5 7" xfId="12203"/>
    <cellStyle name="Porcentagem 3 3 5 8" xfId="23579"/>
    <cellStyle name="Porcentagem 3 3 5 9" xfId="34955"/>
    <cellStyle name="Porcentagem 3 3 6" xfId="1142"/>
    <cellStyle name="Porcentagem 3 3 6 10" xfId="37167"/>
    <cellStyle name="Porcentagem 3 3 6 2" xfId="3039"/>
    <cellStyle name="Porcentagem 3 3 6 2 2" xfId="14415"/>
    <cellStyle name="Porcentagem 3 3 6 2 3" xfId="25791"/>
    <cellStyle name="Porcentagem 3 3 6 3" xfId="4935"/>
    <cellStyle name="Porcentagem 3 3 6 3 2" xfId="16311"/>
    <cellStyle name="Porcentagem 3 3 6 3 3" xfId="27687"/>
    <cellStyle name="Porcentagem 3 3 6 4" xfId="6831"/>
    <cellStyle name="Porcentagem 3 3 6 4 2" xfId="18207"/>
    <cellStyle name="Porcentagem 3 3 6 4 3" xfId="29583"/>
    <cellStyle name="Porcentagem 3 3 6 5" xfId="8727"/>
    <cellStyle name="Porcentagem 3 3 6 5 2" xfId="20103"/>
    <cellStyle name="Porcentagem 3 3 6 5 3" xfId="31479"/>
    <cellStyle name="Porcentagem 3 3 6 6" xfId="10623"/>
    <cellStyle name="Porcentagem 3 3 6 6 2" xfId="21999"/>
    <cellStyle name="Porcentagem 3 3 6 6 3" xfId="33375"/>
    <cellStyle name="Porcentagem 3 3 6 7" xfId="12519"/>
    <cellStyle name="Porcentagem 3 3 6 8" xfId="23895"/>
    <cellStyle name="Porcentagem 3 3 6 9" xfId="35271"/>
    <cellStyle name="Porcentagem 3 3 7" xfId="1458"/>
    <cellStyle name="Porcentagem 3 3 7 10" xfId="37483"/>
    <cellStyle name="Porcentagem 3 3 7 2" xfId="3355"/>
    <cellStyle name="Porcentagem 3 3 7 2 2" xfId="14731"/>
    <cellStyle name="Porcentagem 3 3 7 2 3" xfId="26107"/>
    <cellStyle name="Porcentagem 3 3 7 3" xfId="5251"/>
    <cellStyle name="Porcentagem 3 3 7 3 2" xfId="16627"/>
    <cellStyle name="Porcentagem 3 3 7 3 3" xfId="28003"/>
    <cellStyle name="Porcentagem 3 3 7 4" xfId="7147"/>
    <cellStyle name="Porcentagem 3 3 7 4 2" xfId="18523"/>
    <cellStyle name="Porcentagem 3 3 7 4 3" xfId="29899"/>
    <cellStyle name="Porcentagem 3 3 7 5" xfId="9043"/>
    <cellStyle name="Porcentagem 3 3 7 5 2" xfId="20419"/>
    <cellStyle name="Porcentagem 3 3 7 5 3" xfId="31795"/>
    <cellStyle name="Porcentagem 3 3 7 6" xfId="10939"/>
    <cellStyle name="Porcentagem 3 3 7 6 2" xfId="22315"/>
    <cellStyle name="Porcentagem 3 3 7 6 3" xfId="33691"/>
    <cellStyle name="Porcentagem 3 3 7 7" xfId="12835"/>
    <cellStyle name="Porcentagem 3 3 7 8" xfId="24211"/>
    <cellStyle name="Porcentagem 3 3 7 9" xfId="35587"/>
    <cellStyle name="Porcentagem 3 3 8" xfId="1774"/>
    <cellStyle name="Porcentagem 3 3 8 10" xfId="37799"/>
    <cellStyle name="Porcentagem 3 3 8 2" xfId="3671"/>
    <cellStyle name="Porcentagem 3 3 8 2 2" xfId="15047"/>
    <cellStyle name="Porcentagem 3 3 8 2 3" xfId="26423"/>
    <cellStyle name="Porcentagem 3 3 8 3" xfId="5567"/>
    <cellStyle name="Porcentagem 3 3 8 3 2" xfId="16943"/>
    <cellStyle name="Porcentagem 3 3 8 3 3" xfId="28319"/>
    <cellStyle name="Porcentagem 3 3 8 4" xfId="7463"/>
    <cellStyle name="Porcentagem 3 3 8 4 2" xfId="18839"/>
    <cellStyle name="Porcentagem 3 3 8 4 3" xfId="30215"/>
    <cellStyle name="Porcentagem 3 3 8 5" xfId="9359"/>
    <cellStyle name="Porcentagem 3 3 8 5 2" xfId="20735"/>
    <cellStyle name="Porcentagem 3 3 8 5 3" xfId="32111"/>
    <cellStyle name="Porcentagem 3 3 8 6" xfId="11255"/>
    <cellStyle name="Porcentagem 3 3 8 6 2" xfId="22631"/>
    <cellStyle name="Porcentagem 3 3 8 6 3" xfId="34007"/>
    <cellStyle name="Porcentagem 3 3 8 7" xfId="13151"/>
    <cellStyle name="Porcentagem 3 3 8 8" xfId="24527"/>
    <cellStyle name="Porcentagem 3 3 8 9" xfId="35903"/>
    <cellStyle name="Porcentagem 3 3 9" xfId="2090"/>
    <cellStyle name="Porcentagem 3 3 9 2" xfId="13467"/>
    <cellStyle name="Porcentagem 3 3 9 3" xfId="24843"/>
    <cellStyle name="Porcentagem 3 4" xfId="215"/>
    <cellStyle name="Porcentagem 3 4 10" xfId="5905"/>
    <cellStyle name="Porcentagem 3 4 10 2" xfId="17281"/>
    <cellStyle name="Porcentagem 3 4 10 3" xfId="28657"/>
    <cellStyle name="Porcentagem 3 4 11" xfId="7801"/>
    <cellStyle name="Porcentagem 3 4 11 2" xfId="19177"/>
    <cellStyle name="Porcentagem 3 4 11 3" xfId="30553"/>
    <cellStyle name="Porcentagem 3 4 12" xfId="9697"/>
    <cellStyle name="Porcentagem 3 4 12 2" xfId="21073"/>
    <cellStyle name="Porcentagem 3 4 12 3" xfId="32449"/>
    <cellStyle name="Porcentagem 3 4 13" xfId="11593"/>
    <cellStyle name="Porcentagem 3 4 14" xfId="22969"/>
    <cellStyle name="Porcentagem 3 4 15" xfId="34345"/>
    <cellStyle name="Porcentagem 3 4 16" xfId="36241"/>
    <cellStyle name="Porcentagem 3 4 2" xfId="373"/>
    <cellStyle name="Porcentagem 3 4 2 10" xfId="7959"/>
    <cellStyle name="Porcentagem 3 4 2 10 2" xfId="19335"/>
    <cellStyle name="Porcentagem 3 4 2 10 3" xfId="30711"/>
    <cellStyle name="Porcentagem 3 4 2 11" xfId="9855"/>
    <cellStyle name="Porcentagem 3 4 2 11 2" xfId="21231"/>
    <cellStyle name="Porcentagem 3 4 2 11 3" xfId="32607"/>
    <cellStyle name="Porcentagem 3 4 2 12" xfId="11751"/>
    <cellStyle name="Porcentagem 3 4 2 13" xfId="23127"/>
    <cellStyle name="Porcentagem 3 4 2 14" xfId="34503"/>
    <cellStyle name="Porcentagem 3 4 2 15" xfId="36399"/>
    <cellStyle name="Porcentagem 3 4 2 2" xfId="690"/>
    <cellStyle name="Porcentagem 3 4 2 2 10" xfId="36715"/>
    <cellStyle name="Porcentagem 3 4 2 2 2" xfId="2587"/>
    <cellStyle name="Porcentagem 3 4 2 2 2 2" xfId="13963"/>
    <cellStyle name="Porcentagem 3 4 2 2 2 3" xfId="25339"/>
    <cellStyle name="Porcentagem 3 4 2 2 3" xfId="4483"/>
    <cellStyle name="Porcentagem 3 4 2 2 3 2" xfId="15859"/>
    <cellStyle name="Porcentagem 3 4 2 2 3 3" xfId="27235"/>
    <cellStyle name="Porcentagem 3 4 2 2 4" xfId="6379"/>
    <cellStyle name="Porcentagem 3 4 2 2 4 2" xfId="17755"/>
    <cellStyle name="Porcentagem 3 4 2 2 4 3" xfId="29131"/>
    <cellStyle name="Porcentagem 3 4 2 2 5" xfId="8275"/>
    <cellStyle name="Porcentagem 3 4 2 2 5 2" xfId="19651"/>
    <cellStyle name="Porcentagem 3 4 2 2 5 3" xfId="31027"/>
    <cellStyle name="Porcentagem 3 4 2 2 6" xfId="10171"/>
    <cellStyle name="Porcentagem 3 4 2 2 6 2" xfId="21547"/>
    <cellStyle name="Porcentagem 3 4 2 2 6 3" xfId="32923"/>
    <cellStyle name="Porcentagem 3 4 2 2 7" xfId="12067"/>
    <cellStyle name="Porcentagem 3 4 2 2 8" xfId="23443"/>
    <cellStyle name="Porcentagem 3 4 2 2 9" xfId="34819"/>
    <cellStyle name="Porcentagem 3 4 2 3" xfId="1006"/>
    <cellStyle name="Porcentagem 3 4 2 3 10" xfId="37031"/>
    <cellStyle name="Porcentagem 3 4 2 3 2" xfId="2903"/>
    <cellStyle name="Porcentagem 3 4 2 3 2 2" xfId="14279"/>
    <cellStyle name="Porcentagem 3 4 2 3 2 3" xfId="25655"/>
    <cellStyle name="Porcentagem 3 4 2 3 3" xfId="4799"/>
    <cellStyle name="Porcentagem 3 4 2 3 3 2" xfId="16175"/>
    <cellStyle name="Porcentagem 3 4 2 3 3 3" xfId="27551"/>
    <cellStyle name="Porcentagem 3 4 2 3 4" xfId="6695"/>
    <cellStyle name="Porcentagem 3 4 2 3 4 2" xfId="18071"/>
    <cellStyle name="Porcentagem 3 4 2 3 4 3" xfId="29447"/>
    <cellStyle name="Porcentagem 3 4 2 3 5" xfId="8591"/>
    <cellStyle name="Porcentagem 3 4 2 3 5 2" xfId="19967"/>
    <cellStyle name="Porcentagem 3 4 2 3 5 3" xfId="31343"/>
    <cellStyle name="Porcentagem 3 4 2 3 6" xfId="10487"/>
    <cellStyle name="Porcentagem 3 4 2 3 6 2" xfId="21863"/>
    <cellStyle name="Porcentagem 3 4 2 3 6 3" xfId="33239"/>
    <cellStyle name="Porcentagem 3 4 2 3 7" xfId="12383"/>
    <cellStyle name="Porcentagem 3 4 2 3 8" xfId="23759"/>
    <cellStyle name="Porcentagem 3 4 2 3 9" xfId="35135"/>
    <cellStyle name="Porcentagem 3 4 2 4" xfId="1322"/>
    <cellStyle name="Porcentagem 3 4 2 4 10" xfId="37347"/>
    <cellStyle name="Porcentagem 3 4 2 4 2" xfId="3219"/>
    <cellStyle name="Porcentagem 3 4 2 4 2 2" xfId="14595"/>
    <cellStyle name="Porcentagem 3 4 2 4 2 3" xfId="25971"/>
    <cellStyle name="Porcentagem 3 4 2 4 3" xfId="5115"/>
    <cellStyle name="Porcentagem 3 4 2 4 3 2" xfId="16491"/>
    <cellStyle name="Porcentagem 3 4 2 4 3 3" xfId="27867"/>
    <cellStyle name="Porcentagem 3 4 2 4 4" xfId="7011"/>
    <cellStyle name="Porcentagem 3 4 2 4 4 2" xfId="18387"/>
    <cellStyle name="Porcentagem 3 4 2 4 4 3" xfId="29763"/>
    <cellStyle name="Porcentagem 3 4 2 4 5" xfId="8907"/>
    <cellStyle name="Porcentagem 3 4 2 4 5 2" xfId="20283"/>
    <cellStyle name="Porcentagem 3 4 2 4 5 3" xfId="31659"/>
    <cellStyle name="Porcentagem 3 4 2 4 6" xfId="10803"/>
    <cellStyle name="Porcentagem 3 4 2 4 6 2" xfId="22179"/>
    <cellStyle name="Porcentagem 3 4 2 4 6 3" xfId="33555"/>
    <cellStyle name="Porcentagem 3 4 2 4 7" xfId="12699"/>
    <cellStyle name="Porcentagem 3 4 2 4 8" xfId="24075"/>
    <cellStyle name="Porcentagem 3 4 2 4 9" xfId="35451"/>
    <cellStyle name="Porcentagem 3 4 2 5" xfId="1638"/>
    <cellStyle name="Porcentagem 3 4 2 5 10" xfId="37663"/>
    <cellStyle name="Porcentagem 3 4 2 5 2" xfId="3535"/>
    <cellStyle name="Porcentagem 3 4 2 5 2 2" xfId="14911"/>
    <cellStyle name="Porcentagem 3 4 2 5 2 3" xfId="26287"/>
    <cellStyle name="Porcentagem 3 4 2 5 3" xfId="5431"/>
    <cellStyle name="Porcentagem 3 4 2 5 3 2" xfId="16807"/>
    <cellStyle name="Porcentagem 3 4 2 5 3 3" xfId="28183"/>
    <cellStyle name="Porcentagem 3 4 2 5 4" xfId="7327"/>
    <cellStyle name="Porcentagem 3 4 2 5 4 2" xfId="18703"/>
    <cellStyle name="Porcentagem 3 4 2 5 4 3" xfId="30079"/>
    <cellStyle name="Porcentagem 3 4 2 5 5" xfId="9223"/>
    <cellStyle name="Porcentagem 3 4 2 5 5 2" xfId="20599"/>
    <cellStyle name="Porcentagem 3 4 2 5 5 3" xfId="31975"/>
    <cellStyle name="Porcentagem 3 4 2 5 6" xfId="11119"/>
    <cellStyle name="Porcentagem 3 4 2 5 6 2" xfId="22495"/>
    <cellStyle name="Porcentagem 3 4 2 5 6 3" xfId="33871"/>
    <cellStyle name="Porcentagem 3 4 2 5 7" xfId="13015"/>
    <cellStyle name="Porcentagem 3 4 2 5 8" xfId="24391"/>
    <cellStyle name="Porcentagem 3 4 2 5 9" xfId="35767"/>
    <cellStyle name="Porcentagem 3 4 2 6" xfId="1954"/>
    <cellStyle name="Porcentagem 3 4 2 6 10" xfId="37979"/>
    <cellStyle name="Porcentagem 3 4 2 6 2" xfId="3851"/>
    <cellStyle name="Porcentagem 3 4 2 6 2 2" xfId="15227"/>
    <cellStyle name="Porcentagem 3 4 2 6 2 3" xfId="26603"/>
    <cellStyle name="Porcentagem 3 4 2 6 3" xfId="5747"/>
    <cellStyle name="Porcentagem 3 4 2 6 3 2" xfId="17123"/>
    <cellStyle name="Porcentagem 3 4 2 6 3 3" xfId="28499"/>
    <cellStyle name="Porcentagem 3 4 2 6 4" xfId="7643"/>
    <cellStyle name="Porcentagem 3 4 2 6 4 2" xfId="19019"/>
    <cellStyle name="Porcentagem 3 4 2 6 4 3" xfId="30395"/>
    <cellStyle name="Porcentagem 3 4 2 6 5" xfId="9539"/>
    <cellStyle name="Porcentagem 3 4 2 6 5 2" xfId="20915"/>
    <cellStyle name="Porcentagem 3 4 2 6 5 3" xfId="32291"/>
    <cellStyle name="Porcentagem 3 4 2 6 6" xfId="11435"/>
    <cellStyle name="Porcentagem 3 4 2 6 6 2" xfId="22811"/>
    <cellStyle name="Porcentagem 3 4 2 6 6 3" xfId="34187"/>
    <cellStyle name="Porcentagem 3 4 2 6 7" xfId="13331"/>
    <cellStyle name="Porcentagem 3 4 2 6 8" xfId="24707"/>
    <cellStyle name="Porcentagem 3 4 2 6 9" xfId="36083"/>
    <cellStyle name="Porcentagem 3 4 2 7" xfId="2270"/>
    <cellStyle name="Porcentagem 3 4 2 7 2" xfId="13647"/>
    <cellStyle name="Porcentagem 3 4 2 7 3" xfId="25023"/>
    <cellStyle name="Porcentagem 3 4 2 8" xfId="4167"/>
    <cellStyle name="Porcentagem 3 4 2 8 2" xfId="15543"/>
    <cellStyle name="Porcentagem 3 4 2 8 3" xfId="26919"/>
    <cellStyle name="Porcentagem 3 4 2 9" xfId="6063"/>
    <cellStyle name="Porcentagem 3 4 2 9 2" xfId="17439"/>
    <cellStyle name="Porcentagem 3 4 2 9 3" xfId="28815"/>
    <cellStyle name="Porcentagem 3 4 3" xfId="532"/>
    <cellStyle name="Porcentagem 3 4 3 10" xfId="36557"/>
    <cellStyle name="Porcentagem 3 4 3 2" xfId="2429"/>
    <cellStyle name="Porcentagem 3 4 3 2 2" xfId="13805"/>
    <cellStyle name="Porcentagem 3 4 3 2 3" xfId="25181"/>
    <cellStyle name="Porcentagem 3 4 3 3" xfId="4325"/>
    <cellStyle name="Porcentagem 3 4 3 3 2" xfId="15701"/>
    <cellStyle name="Porcentagem 3 4 3 3 3" xfId="27077"/>
    <cellStyle name="Porcentagem 3 4 3 4" xfId="6221"/>
    <cellStyle name="Porcentagem 3 4 3 4 2" xfId="17597"/>
    <cellStyle name="Porcentagem 3 4 3 4 3" xfId="28973"/>
    <cellStyle name="Porcentagem 3 4 3 5" xfId="8117"/>
    <cellStyle name="Porcentagem 3 4 3 5 2" xfId="19493"/>
    <cellStyle name="Porcentagem 3 4 3 5 3" xfId="30869"/>
    <cellStyle name="Porcentagem 3 4 3 6" xfId="10013"/>
    <cellStyle name="Porcentagem 3 4 3 6 2" xfId="21389"/>
    <cellStyle name="Porcentagem 3 4 3 6 3" xfId="32765"/>
    <cellStyle name="Porcentagem 3 4 3 7" xfId="11909"/>
    <cellStyle name="Porcentagem 3 4 3 8" xfId="23285"/>
    <cellStyle name="Porcentagem 3 4 3 9" xfId="34661"/>
    <cellStyle name="Porcentagem 3 4 4" xfId="848"/>
    <cellStyle name="Porcentagem 3 4 4 10" xfId="36873"/>
    <cellStyle name="Porcentagem 3 4 4 2" xfId="2745"/>
    <cellStyle name="Porcentagem 3 4 4 2 2" xfId="14121"/>
    <cellStyle name="Porcentagem 3 4 4 2 3" xfId="25497"/>
    <cellStyle name="Porcentagem 3 4 4 3" xfId="4641"/>
    <cellStyle name="Porcentagem 3 4 4 3 2" xfId="16017"/>
    <cellStyle name="Porcentagem 3 4 4 3 3" xfId="27393"/>
    <cellStyle name="Porcentagem 3 4 4 4" xfId="6537"/>
    <cellStyle name="Porcentagem 3 4 4 4 2" xfId="17913"/>
    <cellStyle name="Porcentagem 3 4 4 4 3" xfId="29289"/>
    <cellStyle name="Porcentagem 3 4 4 5" xfId="8433"/>
    <cellStyle name="Porcentagem 3 4 4 5 2" xfId="19809"/>
    <cellStyle name="Porcentagem 3 4 4 5 3" xfId="31185"/>
    <cellStyle name="Porcentagem 3 4 4 6" xfId="10329"/>
    <cellStyle name="Porcentagem 3 4 4 6 2" xfId="21705"/>
    <cellStyle name="Porcentagem 3 4 4 6 3" xfId="33081"/>
    <cellStyle name="Porcentagem 3 4 4 7" xfId="12225"/>
    <cellStyle name="Porcentagem 3 4 4 8" xfId="23601"/>
    <cellStyle name="Porcentagem 3 4 4 9" xfId="34977"/>
    <cellStyle name="Porcentagem 3 4 5" xfId="1164"/>
    <cellStyle name="Porcentagem 3 4 5 10" xfId="37189"/>
    <cellStyle name="Porcentagem 3 4 5 2" xfId="3061"/>
    <cellStyle name="Porcentagem 3 4 5 2 2" xfId="14437"/>
    <cellStyle name="Porcentagem 3 4 5 2 3" xfId="25813"/>
    <cellStyle name="Porcentagem 3 4 5 3" xfId="4957"/>
    <cellStyle name="Porcentagem 3 4 5 3 2" xfId="16333"/>
    <cellStyle name="Porcentagem 3 4 5 3 3" xfId="27709"/>
    <cellStyle name="Porcentagem 3 4 5 4" xfId="6853"/>
    <cellStyle name="Porcentagem 3 4 5 4 2" xfId="18229"/>
    <cellStyle name="Porcentagem 3 4 5 4 3" xfId="29605"/>
    <cellStyle name="Porcentagem 3 4 5 5" xfId="8749"/>
    <cellStyle name="Porcentagem 3 4 5 5 2" xfId="20125"/>
    <cellStyle name="Porcentagem 3 4 5 5 3" xfId="31501"/>
    <cellStyle name="Porcentagem 3 4 5 6" xfId="10645"/>
    <cellStyle name="Porcentagem 3 4 5 6 2" xfId="22021"/>
    <cellStyle name="Porcentagem 3 4 5 6 3" xfId="33397"/>
    <cellStyle name="Porcentagem 3 4 5 7" xfId="12541"/>
    <cellStyle name="Porcentagem 3 4 5 8" xfId="23917"/>
    <cellStyle name="Porcentagem 3 4 5 9" xfId="35293"/>
    <cellStyle name="Porcentagem 3 4 6" xfId="1480"/>
    <cellStyle name="Porcentagem 3 4 6 10" xfId="37505"/>
    <cellStyle name="Porcentagem 3 4 6 2" xfId="3377"/>
    <cellStyle name="Porcentagem 3 4 6 2 2" xfId="14753"/>
    <cellStyle name="Porcentagem 3 4 6 2 3" xfId="26129"/>
    <cellStyle name="Porcentagem 3 4 6 3" xfId="5273"/>
    <cellStyle name="Porcentagem 3 4 6 3 2" xfId="16649"/>
    <cellStyle name="Porcentagem 3 4 6 3 3" xfId="28025"/>
    <cellStyle name="Porcentagem 3 4 6 4" xfId="7169"/>
    <cellStyle name="Porcentagem 3 4 6 4 2" xfId="18545"/>
    <cellStyle name="Porcentagem 3 4 6 4 3" xfId="29921"/>
    <cellStyle name="Porcentagem 3 4 6 5" xfId="9065"/>
    <cellStyle name="Porcentagem 3 4 6 5 2" xfId="20441"/>
    <cellStyle name="Porcentagem 3 4 6 5 3" xfId="31817"/>
    <cellStyle name="Porcentagem 3 4 6 6" xfId="10961"/>
    <cellStyle name="Porcentagem 3 4 6 6 2" xfId="22337"/>
    <cellStyle name="Porcentagem 3 4 6 6 3" xfId="33713"/>
    <cellStyle name="Porcentagem 3 4 6 7" xfId="12857"/>
    <cellStyle name="Porcentagem 3 4 6 8" xfId="24233"/>
    <cellStyle name="Porcentagem 3 4 6 9" xfId="35609"/>
    <cellStyle name="Porcentagem 3 4 7" xfId="1796"/>
    <cellStyle name="Porcentagem 3 4 7 10" xfId="37821"/>
    <cellStyle name="Porcentagem 3 4 7 2" xfId="3693"/>
    <cellStyle name="Porcentagem 3 4 7 2 2" xfId="15069"/>
    <cellStyle name="Porcentagem 3 4 7 2 3" xfId="26445"/>
    <cellStyle name="Porcentagem 3 4 7 3" xfId="5589"/>
    <cellStyle name="Porcentagem 3 4 7 3 2" xfId="16965"/>
    <cellStyle name="Porcentagem 3 4 7 3 3" xfId="28341"/>
    <cellStyle name="Porcentagem 3 4 7 4" xfId="7485"/>
    <cellStyle name="Porcentagem 3 4 7 4 2" xfId="18861"/>
    <cellStyle name="Porcentagem 3 4 7 4 3" xfId="30237"/>
    <cellStyle name="Porcentagem 3 4 7 5" xfId="9381"/>
    <cellStyle name="Porcentagem 3 4 7 5 2" xfId="20757"/>
    <cellStyle name="Porcentagem 3 4 7 5 3" xfId="32133"/>
    <cellStyle name="Porcentagem 3 4 7 6" xfId="11277"/>
    <cellStyle name="Porcentagem 3 4 7 6 2" xfId="22653"/>
    <cellStyle name="Porcentagem 3 4 7 6 3" xfId="34029"/>
    <cellStyle name="Porcentagem 3 4 7 7" xfId="13173"/>
    <cellStyle name="Porcentagem 3 4 7 8" xfId="24549"/>
    <cellStyle name="Porcentagem 3 4 7 9" xfId="35925"/>
    <cellStyle name="Porcentagem 3 4 8" xfId="2112"/>
    <cellStyle name="Porcentagem 3 4 8 2" xfId="13489"/>
    <cellStyle name="Porcentagem 3 4 8 3" xfId="24865"/>
    <cellStyle name="Porcentagem 3 4 9" xfId="4009"/>
    <cellStyle name="Porcentagem 3 4 9 2" xfId="15385"/>
    <cellStyle name="Porcentagem 3 4 9 3" xfId="26761"/>
    <cellStyle name="Porcentagem 3 5" xfId="237"/>
    <cellStyle name="Porcentagem 3 5 10" xfId="5927"/>
    <cellStyle name="Porcentagem 3 5 10 2" xfId="17303"/>
    <cellStyle name="Porcentagem 3 5 10 3" xfId="28679"/>
    <cellStyle name="Porcentagem 3 5 11" xfId="7823"/>
    <cellStyle name="Porcentagem 3 5 11 2" xfId="19199"/>
    <cellStyle name="Porcentagem 3 5 11 3" xfId="30575"/>
    <cellStyle name="Porcentagem 3 5 12" xfId="9719"/>
    <cellStyle name="Porcentagem 3 5 12 2" xfId="21095"/>
    <cellStyle name="Porcentagem 3 5 12 3" xfId="32471"/>
    <cellStyle name="Porcentagem 3 5 13" xfId="11615"/>
    <cellStyle name="Porcentagem 3 5 14" xfId="22991"/>
    <cellStyle name="Porcentagem 3 5 15" xfId="34367"/>
    <cellStyle name="Porcentagem 3 5 16" xfId="36263"/>
    <cellStyle name="Porcentagem 3 5 2" xfId="395"/>
    <cellStyle name="Porcentagem 3 5 2 10" xfId="7981"/>
    <cellStyle name="Porcentagem 3 5 2 10 2" xfId="19357"/>
    <cellStyle name="Porcentagem 3 5 2 10 3" xfId="30733"/>
    <cellStyle name="Porcentagem 3 5 2 11" xfId="9877"/>
    <cellStyle name="Porcentagem 3 5 2 11 2" xfId="21253"/>
    <cellStyle name="Porcentagem 3 5 2 11 3" xfId="32629"/>
    <cellStyle name="Porcentagem 3 5 2 12" xfId="11773"/>
    <cellStyle name="Porcentagem 3 5 2 13" xfId="23149"/>
    <cellStyle name="Porcentagem 3 5 2 14" xfId="34525"/>
    <cellStyle name="Porcentagem 3 5 2 15" xfId="36421"/>
    <cellStyle name="Porcentagem 3 5 2 2" xfId="712"/>
    <cellStyle name="Porcentagem 3 5 2 2 10" xfId="36737"/>
    <cellStyle name="Porcentagem 3 5 2 2 2" xfId="2609"/>
    <cellStyle name="Porcentagem 3 5 2 2 2 2" xfId="13985"/>
    <cellStyle name="Porcentagem 3 5 2 2 2 3" xfId="25361"/>
    <cellStyle name="Porcentagem 3 5 2 2 3" xfId="4505"/>
    <cellStyle name="Porcentagem 3 5 2 2 3 2" xfId="15881"/>
    <cellStyle name="Porcentagem 3 5 2 2 3 3" xfId="27257"/>
    <cellStyle name="Porcentagem 3 5 2 2 4" xfId="6401"/>
    <cellStyle name="Porcentagem 3 5 2 2 4 2" xfId="17777"/>
    <cellStyle name="Porcentagem 3 5 2 2 4 3" xfId="29153"/>
    <cellStyle name="Porcentagem 3 5 2 2 5" xfId="8297"/>
    <cellStyle name="Porcentagem 3 5 2 2 5 2" xfId="19673"/>
    <cellStyle name="Porcentagem 3 5 2 2 5 3" xfId="31049"/>
    <cellStyle name="Porcentagem 3 5 2 2 6" xfId="10193"/>
    <cellStyle name="Porcentagem 3 5 2 2 6 2" xfId="21569"/>
    <cellStyle name="Porcentagem 3 5 2 2 6 3" xfId="32945"/>
    <cellStyle name="Porcentagem 3 5 2 2 7" xfId="12089"/>
    <cellStyle name="Porcentagem 3 5 2 2 8" xfId="23465"/>
    <cellStyle name="Porcentagem 3 5 2 2 9" xfId="34841"/>
    <cellStyle name="Porcentagem 3 5 2 3" xfId="1028"/>
    <cellStyle name="Porcentagem 3 5 2 3 10" xfId="37053"/>
    <cellStyle name="Porcentagem 3 5 2 3 2" xfId="2925"/>
    <cellStyle name="Porcentagem 3 5 2 3 2 2" xfId="14301"/>
    <cellStyle name="Porcentagem 3 5 2 3 2 3" xfId="25677"/>
    <cellStyle name="Porcentagem 3 5 2 3 3" xfId="4821"/>
    <cellStyle name="Porcentagem 3 5 2 3 3 2" xfId="16197"/>
    <cellStyle name="Porcentagem 3 5 2 3 3 3" xfId="27573"/>
    <cellStyle name="Porcentagem 3 5 2 3 4" xfId="6717"/>
    <cellStyle name="Porcentagem 3 5 2 3 4 2" xfId="18093"/>
    <cellStyle name="Porcentagem 3 5 2 3 4 3" xfId="29469"/>
    <cellStyle name="Porcentagem 3 5 2 3 5" xfId="8613"/>
    <cellStyle name="Porcentagem 3 5 2 3 5 2" xfId="19989"/>
    <cellStyle name="Porcentagem 3 5 2 3 5 3" xfId="31365"/>
    <cellStyle name="Porcentagem 3 5 2 3 6" xfId="10509"/>
    <cellStyle name="Porcentagem 3 5 2 3 6 2" xfId="21885"/>
    <cellStyle name="Porcentagem 3 5 2 3 6 3" xfId="33261"/>
    <cellStyle name="Porcentagem 3 5 2 3 7" xfId="12405"/>
    <cellStyle name="Porcentagem 3 5 2 3 8" xfId="23781"/>
    <cellStyle name="Porcentagem 3 5 2 3 9" xfId="35157"/>
    <cellStyle name="Porcentagem 3 5 2 4" xfId="1344"/>
    <cellStyle name="Porcentagem 3 5 2 4 10" xfId="37369"/>
    <cellStyle name="Porcentagem 3 5 2 4 2" xfId="3241"/>
    <cellStyle name="Porcentagem 3 5 2 4 2 2" xfId="14617"/>
    <cellStyle name="Porcentagem 3 5 2 4 2 3" xfId="25993"/>
    <cellStyle name="Porcentagem 3 5 2 4 3" xfId="5137"/>
    <cellStyle name="Porcentagem 3 5 2 4 3 2" xfId="16513"/>
    <cellStyle name="Porcentagem 3 5 2 4 3 3" xfId="27889"/>
    <cellStyle name="Porcentagem 3 5 2 4 4" xfId="7033"/>
    <cellStyle name="Porcentagem 3 5 2 4 4 2" xfId="18409"/>
    <cellStyle name="Porcentagem 3 5 2 4 4 3" xfId="29785"/>
    <cellStyle name="Porcentagem 3 5 2 4 5" xfId="8929"/>
    <cellStyle name="Porcentagem 3 5 2 4 5 2" xfId="20305"/>
    <cellStyle name="Porcentagem 3 5 2 4 5 3" xfId="31681"/>
    <cellStyle name="Porcentagem 3 5 2 4 6" xfId="10825"/>
    <cellStyle name="Porcentagem 3 5 2 4 6 2" xfId="22201"/>
    <cellStyle name="Porcentagem 3 5 2 4 6 3" xfId="33577"/>
    <cellStyle name="Porcentagem 3 5 2 4 7" xfId="12721"/>
    <cellStyle name="Porcentagem 3 5 2 4 8" xfId="24097"/>
    <cellStyle name="Porcentagem 3 5 2 4 9" xfId="35473"/>
    <cellStyle name="Porcentagem 3 5 2 5" xfId="1660"/>
    <cellStyle name="Porcentagem 3 5 2 5 10" xfId="37685"/>
    <cellStyle name="Porcentagem 3 5 2 5 2" xfId="3557"/>
    <cellStyle name="Porcentagem 3 5 2 5 2 2" xfId="14933"/>
    <cellStyle name="Porcentagem 3 5 2 5 2 3" xfId="26309"/>
    <cellStyle name="Porcentagem 3 5 2 5 3" xfId="5453"/>
    <cellStyle name="Porcentagem 3 5 2 5 3 2" xfId="16829"/>
    <cellStyle name="Porcentagem 3 5 2 5 3 3" xfId="28205"/>
    <cellStyle name="Porcentagem 3 5 2 5 4" xfId="7349"/>
    <cellStyle name="Porcentagem 3 5 2 5 4 2" xfId="18725"/>
    <cellStyle name="Porcentagem 3 5 2 5 4 3" xfId="30101"/>
    <cellStyle name="Porcentagem 3 5 2 5 5" xfId="9245"/>
    <cellStyle name="Porcentagem 3 5 2 5 5 2" xfId="20621"/>
    <cellStyle name="Porcentagem 3 5 2 5 5 3" xfId="31997"/>
    <cellStyle name="Porcentagem 3 5 2 5 6" xfId="11141"/>
    <cellStyle name="Porcentagem 3 5 2 5 6 2" xfId="22517"/>
    <cellStyle name="Porcentagem 3 5 2 5 6 3" xfId="33893"/>
    <cellStyle name="Porcentagem 3 5 2 5 7" xfId="13037"/>
    <cellStyle name="Porcentagem 3 5 2 5 8" xfId="24413"/>
    <cellStyle name="Porcentagem 3 5 2 5 9" xfId="35789"/>
    <cellStyle name="Porcentagem 3 5 2 6" xfId="1976"/>
    <cellStyle name="Porcentagem 3 5 2 6 10" xfId="38001"/>
    <cellStyle name="Porcentagem 3 5 2 6 2" xfId="3873"/>
    <cellStyle name="Porcentagem 3 5 2 6 2 2" xfId="15249"/>
    <cellStyle name="Porcentagem 3 5 2 6 2 3" xfId="26625"/>
    <cellStyle name="Porcentagem 3 5 2 6 3" xfId="5769"/>
    <cellStyle name="Porcentagem 3 5 2 6 3 2" xfId="17145"/>
    <cellStyle name="Porcentagem 3 5 2 6 3 3" xfId="28521"/>
    <cellStyle name="Porcentagem 3 5 2 6 4" xfId="7665"/>
    <cellStyle name="Porcentagem 3 5 2 6 4 2" xfId="19041"/>
    <cellStyle name="Porcentagem 3 5 2 6 4 3" xfId="30417"/>
    <cellStyle name="Porcentagem 3 5 2 6 5" xfId="9561"/>
    <cellStyle name="Porcentagem 3 5 2 6 5 2" xfId="20937"/>
    <cellStyle name="Porcentagem 3 5 2 6 5 3" xfId="32313"/>
    <cellStyle name="Porcentagem 3 5 2 6 6" xfId="11457"/>
    <cellStyle name="Porcentagem 3 5 2 6 6 2" xfId="22833"/>
    <cellStyle name="Porcentagem 3 5 2 6 6 3" xfId="34209"/>
    <cellStyle name="Porcentagem 3 5 2 6 7" xfId="13353"/>
    <cellStyle name="Porcentagem 3 5 2 6 8" xfId="24729"/>
    <cellStyle name="Porcentagem 3 5 2 6 9" xfId="36105"/>
    <cellStyle name="Porcentagem 3 5 2 7" xfId="2292"/>
    <cellStyle name="Porcentagem 3 5 2 7 2" xfId="13669"/>
    <cellStyle name="Porcentagem 3 5 2 7 3" xfId="25045"/>
    <cellStyle name="Porcentagem 3 5 2 8" xfId="4189"/>
    <cellStyle name="Porcentagem 3 5 2 8 2" xfId="15565"/>
    <cellStyle name="Porcentagem 3 5 2 8 3" xfId="26941"/>
    <cellStyle name="Porcentagem 3 5 2 9" xfId="6085"/>
    <cellStyle name="Porcentagem 3 5 2 9 2" xfId="17461"/>
    <cellStyle name="Porcentagem 3 5 2 9 3" xfId="28837"/>
    <cellStyle name="Porcentagem 3 5 3" xfId="554"/>
    <cellStyle name="Porcentagem 3 5 3 10" xfId="36579"/>
    <cellStyle name="Porcentagem 3 5 3 2" xfId="2451"/>
    <cellStyle name="Porcentagem 3 5 3 2 2" xfId="13827"/>
    <cellStyle name="Porcentagem 3 5 3 2 3" xfId="25203"/>
    <cellStyle name="Porcentagem 3 5 3 3" xfId="4347"/>
    <cellStyle name="Porcentagem 3 5 3 3 2" xfId="15723"/>
    <cellStyle name="Porcentagem 3 5 3 3 3" xfId="27099"/>
    <cellStyle name="Porcentagem 3 5 3 4" xfId="6243"/>
    <cellStyle name="Porcentagem 3 5 3 4 2" xfId="17619"/>
    <cellStyle name="Porcentagem 3 5 3 4 3" xfId="28995"/>
    <cellStyle name="Porcentagem 3 5 3 5" xfId="8139"/>
    <cellStyle name="Porcentagem 3 5 3 5 2" xfId="19515"/>
    <cellStyle name="Porcentagem 3 5 3 5 3" xfId="30891"/>
    <cellStyle name="Porcentagem 3 5 3 6" xfId="10035"/>
    <cellStyle name="Porcentagem 3 5 3 6 2" xfId="21411"/>
    <cellStyle name="Porcentagem 3 5 3 6 3" xfId="32787"/>
    <cellStyle name="Porcentagem 3 5 3 7" xfId="11931"/>
    <cellStyle name="Porcentagem 3 5 3 8" xfId="23307"/>
    <cellStyle name="Porcentagem 3 5 3 9" xfId="34683"/>
    <cellStyle name="Porcentagem 3 5 4" xfId="870"/>
    <cellStyle name="Porcentagem 3 5 4 10" xfId="36895"/>
    <cellStyle name="Porcentagem 3 5 4 2" xfId="2767"/>
    <cellStyle name="Porcentagem 3 5 4 2 2" xfId="14143"/>
    <cellStyle name="Porcentagem 3 5 4 2 3" xfId="25519"/>
    <cellStyle name="Porcentagem 3 5 4 3" xfId="4663"/>
    <cellStyle name="Porcentagem 3 5 4 3 2" xfId="16039"/>
    <cellStyle name="Porcentagem 3 5 4 3 3" xfId="27415"/>
    <cellStyle name="Porcentagem 3 5 4 4" xfId="6559"/>
    <cellStyle name="Porcentagem 3 5 4 4 2" xfId="17935"/>
    <cellStyle name="Porcentagem 3 5 4 4 3" xfId="29311"/>
    <cellStyle name="Porcentagem 3 5 4 5" xfId="8455"/>
    <cellStyle name="Porcentagem 3 5 4 5 2" xfId="19831"/>
    <cellStyle name="Porcentagem 3 5 4 5 3" xfId="31207"/>
    <cellStyle name="Porcentagem 3 5 4 6" xfId="10351"/>
    <cellStyle name="Porcentagem 3 5 4 6 2" xfId="21727"/>
    <cellStyle name="Porcentagem 3 5 4 6 3" xfId="33103"/>
    <cellStyle name="Porcentagem 3 5 4 7" xfId="12247"/>
    <cellStyle name="Porcentagem 3 5 4 8" xfId="23623"/>
    <cellStyle name="Porcentagem 3 5 4 9" xfId="34999"/>
    <cellStyle name="Porcentagem 3 5 5" xfId="1186"/>
    <cellStyle name="Porcentagem 3 5 5 10" xfId="37211"/>
    <cellStyle name="Porcentagem 3 5 5 2" xfId="3083"/>
    <cellStyle name="Porcentagem 3 5 5 2 2" xfId="14459"/>
    <cellStyle name="Porcentagem 3 5 5 2 3" xfId="25835"/>
    <cellStyle name="Porcentagem 3 5 5 3" xfId="4979"/>
    <cellStyle name="Porcentagem 3 5 5 3 2" xfId="16355"/>
    <cellStyle name="Porcentagem 3 5 5 3 3" xfId="27731"/>
    <cellStyle name="Porcentagem 3 5 5 4" xfId="6875"/>
    <cellStyle name="Porcentagem 3 5 5 4 2" xfId="18251"/>
    <cellStyle name="Porcentagem 3 5 5 4 3" xfId="29627"/>
    <cellStyle name="Porcentagem 3 5 5 5" xfId="8771"/>
    <cellStyle name="Porcentagem 3 5 5 5 2" xfId="20147"/>
    <cellStyle name="Porcentagem 3 5 5 5 3" xfId="31523"/>
    <cellStyle name="Porcentagem 3 5 5 6" xfId="10667"/>
    <cellStyle name="Porcentagem 3 5 5 6 2" xfId="22043"/>
    <cellStyle name="Porcentagem 3 5 5 6 3" xfId="33419"/>
    <cellStyle name="Porcentagem 3 5 5 7" xfId="12563"/>
    <cellStyle name="Porcentagem 3 5 5 8" xfId="23939"/>
    <cellStyle name="Porcentagem 3 5 5 9" xfId="35315"/>
    <cellStyle name="Porcentagem 3 5 6" xfId="1502"/>
    <cellStyle name="Porcentagem 3 5 6 10" xfId="37527"/>
    <cellStyle name="Porcentagem 3 5 6 2" xfId="3399"/>
    <cellStyle name="Porcentagem 3 5 6 2 2" xfId="14775"/>
    <cellStyle name="Porcentagem 3 5 6 2 3" xfId="26151"/>
    <cellStyle name="Porcentagem 3 5 6 3" xfId="5295"/>
    <cellStyle name="Porcentagem 3 5 6 3 2" xfId="16671"/>
    <cellStyle name="Porcentagem 3 5 6 3 3" xfId="28047"/>
    <cellStyle name="Porcentagem 3 5 6 4" xfId="7191"/>
    <cellStyle name="Porcentagem 3 5 6 4 2" xfId="18567"/>
    <cellStyle name="Porcentagem 3 5 6 4 3" xfId="29943"/>
    <cellStyle name="Porcentagem 3 5 6 5" xfId="9087"/>
    <cellStyle name="Porcentagem 3 5 6 5 2" xfId="20463"/>
    <cellStyle name="Porcentagem 3 5 6 5 3" xfId="31839"/>
    <cellStyle name="Porcentagem 3 5 6 6" xfId="10983"/>
    <cellStyle name="Porcentagem 3 5 6 6 2" xfId="22359"/>
    <cellStyle name="Porcentagem 3 5 6 6 3" xfId="33735"/>
    <cellStyle name="Porcentagem 3 5 6 7" xfId="12879"/>
    <cellStyle name="Porcentagem 3 5 6 8" xfId="24255"/>
    <cellStyle name="Porcentagem 3 5 6 9" xfId="35631"/>
    <cellStyle name="Porcentagem 3 5 7" xfId="1818"/>
    <cellStyle name="Porcentagem 3 5 7 10" xfId="37843"/>
    <cellStyle name="Porcentagem 3 5 7 2" xfId="3715"/>
    <cellStyle name="Porcentagem 3 5 7 2 2" xfId="15091"/>
    <cellStyle name="Porcentagem 3 5 7 2 3" xfId="26467"/>
    <cellStyle name="Porcentagem 3 5 7 3" xfId="5611"/>
    <cellStyle name="Porcentagem 3 5 7 3 2" xfId="16987"/>
    <cellStyle name="Porcentagem 3 5 7 3 3" xfId="28363"/>
    <cellStyle name="Porcentagem 3 5 7 4" xfId="7507"/>
    <cellStyle name="Porcentagem 3 5 7 4 2" xfId="18883"/>
    <cellStyle name="Porcentagem 3 5 7 4 3" xfId="30259"/>
    <cellStyle name="Porcentagem 3 5 7 5" xfId="9403"/>
    <cellStyle name="Porcentagem 3 5 7 5 2" xfId="20779"/>
    <cellStyle name="Porcentagem 3 5 7 5 3" xfId="32155"/>
    <cellStyle name="Porcentagem 3 5 7 6" xfId="11299"/>
    <cellStyle name="Porcentagem 3 5 7 6 2" xfId="22675"/>
    <cellStyle name="Porcentagem 3 5 7 6 3" xfId="34051"/>
    <cellStyle name="Porcentagem 3 5 7 7" xfId="13195"/>
    <cellStyle name="Porcentagem 3 5 7 8" xfId="24571"/>
    <cellStyle name="Porcentagem 3 5 7 9" xfId="35947"/>
    <cellStyle name="Porcentagem 3 5 8" xfId="2134"/>
    <cellStyle name="Porcentagem 3 5 8 2" xfId="13511"/>
    <cellStyle name="Porcentagem 3 5 8 3" xfId="24887"/>
    <cellStyle name="Porcentagem 3 5 9" xfId="4031"/>
    <cellStyle name="Porcentagem 3 5 9 2" xfId="15407"/>
    <cellStyle name="Porcentagem 3 5 9 3" xfId="26783"/>
    <cellStyle name="Porcentagem 3 6" xfId="305"/>
    <cellStyle name="Porcentagem 3 6 10" xfId="7891"/>
    <cellStyle name="Porcentagem 3 6 10 2" xfId="19267"/>
    <cellStyle name="Porcentagem 3 6 10 3" xfId="30643"/>
    <cellStyle name="Porcentagem 3 6 11" xfId="9787"/>
    <cellStyle name="Porcentagem 3 6 11 2" xfId="21163"/>
    <cellStyle name="Porcentagem 3 6 11 3" xfId="32539"/>
    <cellStyle name="Porcentagem 3 6 12" xfId="11683"/>
    <cellStyle name="Porcentagem 3 6 13" xfId="23059"/>
    <cellStyle name="Porcentagem 3 6 14" xfId="34435"/>
    <cellStyle name="Porcentagem 3 6 15" xfId="36331"/>
    <cellStyle name="Porcentagem 3 6 2" xfId="622"/>
    <cellStyle name="Porcentagem 3 6 2 10" xfId="36647"/>
    <cellStyle name="Porcentagem 3 6 2 2" xfId="2519"/>
    <cellStyle name="Porcentagem 3 6 2 2 2" xfId="13895"/>
    <cellStyle name="Porcentagem 3 6 2 2 3" xfId="25271"/>
    <cellStyle name="Porcentagem 3 6 2 3" xfId="4415"/>
    <cellStyle name="Porcentagem 3 6 2 3 2" xfId="15791"/>
    <cellStyle name="Porcentagem 3 6 2 3 3" xfId="27167"/>
    <cellStyle name="Porcentagem 3 6 2 4" xfId="6311"/>
    <cellStyle name="Porcentagem 3 6 2 4 2" xfId="17687"/>
    <cellStyle name="Porcentagem 3 6 2 4 3" xfId="29063"/>
    <cellStyle name="Porcentagem 3 6 2 5" xfId="8207"/>
    <cellStyle name="Porcentagem 3 6 2 5 2" xfId="19583"/>
    <cellStyle name="Porcentagem 3 6 2 5 3" xfId="30959"/>
    <cellStyle name="Porcentagem 3 6 2 6" xfId="10103"/>
    <cellStyle name="Porcentagem 3 6 2 6 2" xfId="21479"/>
    <cellStyle name="Porcentagem 3 6 2 6 3" xfId="32855"/>
    <cellStyle name="Porcentagem 3 6 2 7" xfId="11999"/>
    <cellStyle name="Porcentagem 3 6 2 8" xfId="23375"/>
    <cellStyle name="Porcentagem 3 6 2 9" xfId="34751"/>
    <cellStyle name="Porcentagem 3 6 3" xfId="938"/>
    <cellStyle name="Porcentagem 3 6 3 10" xfId="36963"/>
    <cellStyle name="Porcentagem 3 6 3 2" xfId="2835"/>
    <cellStyle name="Porcentagem 3 6 3 2 2" xfId="14211"/>
    <cellStyle name="Porcentagem 3 6 3 2 3" xfId="25587"/>
    <cellStyle name="Porcentagem 3 6 3 3" xfId="4731"/>
    <cellStyle name="Porcentagem 3 6 3 3 2" xfId="16107"/>
    <cellStyle name="Porcentagem 3 6 3 3 3" xfId="27483"/>
    <cellStyle name="Porcentagem 3 6 3 4" xfId="6627"/>
    <cellStyle name="Porcentagem 3 6 3 4 2" xfId="18003"/>
    <cellStyle name="Porcentagem 3 6 3 4 3" xfId="29379"/>
    <cellStyle name="Porcentagem 3 6 3 5" xfId="8523"/>
    <cellStyle name="Porcentagem 3 6 3 5 2" xfId="19899"/>
    <cellStyle name="Porcentagem 3 6 3 5 3" xfId="31275"/>
    <cellStyle name="Porcentagem 3 6 3 6" xfId="10419"/>
    <cellStyle name="Porcentagem 3 6 3 6 2" xfId="21795"/>
    <cellStyle name="Porcentagem 3 6 3 6 3" xfId="33171"/>
    <cellStyle name="Porcentagem 3 6 3 7" xfId="12315"/>
    <cellStyle name="Porcentagem 3 6 3 8" xfId="23691"/>
    <cellStyle name="Porcentagem 3 6 3 9" xfId="35067"/>
    <cellStyle name="Porcentagem 3 6 4" xfId="1254"/>
    <cellStyle name="Porcentagem 3 6 4 10" xfId="37279"/>
    <cellStyle name="Porcentagem 3 6 4 2" xfId="3151"/>
    <cellStyle name="Porcentagem 3 6 4 2 2" xfId="14527"/>
    <cellStyle name="Porcentagem 3 6 4 2 3" xfId="25903"/>
    <cellStyle name="Porcentagem 3 6 4 3" xfId="5047"/>
    <cellStyle name="Porcentagem 3 6 4 3 2" xfId="16423"/>
    <cellStyle name="Porcentagem 3 6 4 3 3" xfId="27799"/>
    <cellStyle name="Porcentagem 3 6 4 4" xfId="6943"/>
    <cellStyle name="Porcentagem 3 6 4 4 2" xfId="18319"/>
    <cellStyle name="Porcentagem 3 6 4 4 3" xfId="29695"/>
    <cellStyle name="Porcentagem 3 6 4 5" xfId="8839"/>
    <cellStyle name="Porcentagem 3 6 4 5 2" xfId="20215"/>
    <cellStyle name="Porcentagem 3 6 4 5 3" xfId="31591"/>
    <cellStyle name="Porcentagem 3 6 4 6" xfId="10735"/>
    <cellStyle name="Porcentagem 3 6 4 6 2" xfId="22111"/>
    <cellStyle name="Porcentagem 3 6 4 6 3" xfId="33487"/>
    <cellStyle name="Porcentagem 3 6 4 7" xfId="12631"/>
    <cellStyle name="Porcentagem 3 6 4 8" xfId="24007"/>
    <cellStyle name="Porcentagem 3 6 4 9" xfId="35383"/>
    <cellStyle name="Porcentagem 3 6 5" xfId="1570"/>
    <cellStyle name="Porcentagem 3 6 5 10" xfId="37595"/>
    <cellStyle name="Porcentagem 3 6 5 2" xfId="3467"/>
    <cellStyle name="Porcentagem 3 6 5 2 2" xfId="14843"/>
    <cellStyle name="Porcentagem 3 6 5 2 3" xfId="26219"/>
    <cellStyle name="Porcentagem 3 6 5 3" xfId="5363"/>
    <cellStyle name="Porcentagem 3 6 5 3 2" xfId="16739"/>
    <cellStyle name="Porcentagem 3 6 5 3 3" xfId="28115"/>
    <cellStyle name="Porcentagem 3 6 5 4" xfId="7259"/>
    <cellStyle name="Porcentagem 3 6 5 4 2" xfId="18635"/>
    <cellStyle name="Porcentagem 3 6 5 4 3" xfId="30011"/>
    <cellStyle name="Porcentagem 3 6 5 5" xfId="9155"/>
    <cellStyle name="Porcentagem 3 6 5 5 2" xfId="20531"/>
    <cellStyle name="Porcentagem 3 6 5 5 3" xfId="31907"/>
    <cellStyle name="Porcentagem 3 6 5 6" xfId="11051"/>
    <cellStyle name="Porcentagem 3 6 5 6 2" xfId="22427"/>
    <cellStyle name="Porcentagem 3 6 5 6 3" xfId="33803"/>
    <cellStyle name="Porcentagem 3 6 5 7" xfId="12947"/>
    <cellStyle name="Porcentagem 3 6 5 8" xfId="24323"/>
    <cellStyle name="Porcentagem 3 6 5 9" xfId="35699"/>
    <cellStyle name="Porcentagem 3 6 6" xfId="1886"/>
    <cellStyle name="Porcentagem 3 6 6 10" xfId="37911"/>
    <cellStyle name="Porcentagem 3 6 6 2" xfId="3783"/>
    <cellStyle name="Porcentagem 3 6 6 2 2" xfId="15159"/>
    <cellStyle name="Porcentagem 3 6 6 2 3" xfId="26535"/>
    <cellStyle name="Porcentagem 3 6 6 3" xfId="5679"/>
    <cellStyle name="Porcentagem 3 6 6 3 2" xfId="17055"/>
    <cellStyle name="Porcentagem 3 6 6 3 3" xfId="28431"/>
    <cellStyle name="Porcentagem 3 6 6 4" xfId="7575"/>
    <cellStyle name="Porcentagem 3 6 6 4 2" xfId="18951"/>
    <cellStyle name="Porcentagem 3 6 6 4 3" xfId="30327"/>
    <cellStyle name="Porcentagem 3 6 6 5" xfId="9471"/>
    <cellStyle name="Porcentagem 3 6 6 5 2" xfId="20847"/>
    <cellStyle name="Porcentagem 3 6 6 5 3" xfId="32223"/>
    <cellStyle name="Porcentagem 3 6 6 6" xfId="11367"/>
    <cellStyle name="Porcentagem 3 6 6 6 2" xfId="22743"/>
    <cellStyle name="Porcentagem 3 6 6 6 3" xfId="34119"/>
    <cellStyle name="Porcentagem 3 6 6 7" xfId="13263"/>
    <cellStyle name="Porcentagem 3 6 6 8" xfId="24639"/>
    <cellStyle name="Porcentagem 3 6 6 9" xfId="36015"/>
    <cellStyle name="Porcentagem 3 6 7" xfId="2202"/>
    <cellStyle name="Porcentagem 3 6 7 2" xfId="13579"/>
    <cellStyle name="Porcentagem 3 6 7 3" xfId="24955"/>
    <cellStyle name="Porcentagem 3 6 8" xfId="4099"/>
    <cellStyle name="Porcentagem 3 6 8 2" xfId="15475"/>
    <cellStyle name="Porcentagem 3 6 8 3" xfId="26851"/>
    <cellStyle name="Porcentagem 3 6 9" xfId="5995"/>
    <cellStyle name="Porcentagem 3 6 9 2" xfId="17371"/>
    <cellStyle name="Porcentagem 3 6 9 3" xfId="28747"/>
    <cellStyle name="Porcentagem 3 7" xfId="464"/>
    <cellStyle name="Porcentagem 3 7 10" xfId="36489"/>
    <cellStyle name="Porcentagem 3 7 2" xfId="2361"/>
    <cellStyle name="Porcentagem 3 7 2 2" xfId="13737"/>
    <cellStyle name="Porcentagem 3 7 2 3" xfId="25113"/>
    <cellStyle name="Porcentagem 3 7 3" xfId="4257"/>
    <cellStyle name="Porcentagem 3 7 3 2" xfId="15633"/>
    <cellStyle name="Porcentagem 3 7 3 3" xfId="27009"/>
    <cellStyle name="Porcentagem 3 7 4" xfId="6153"/>
    <cellStyle name="Porcentagem 3 7 4 2" xfId="17529"/>
    <cellStyle name="Porcentagem 3 7 4 3" xfId="28905"/>
    <cellStyle name="Porcentagem 3 7 5" xfId="8049"/>
    <cellStyle name="Porcentagem 3 7 5 2" xfId="19425"/>
    <cellStyle name="Porcentagem 3 7 5 3" xfId="30801"/>
    <cellStyle name="Porcentagem 3 7 6" xfId="9945"/>
    <cellStyle name="Porcentagem 3 7 6 2" xfId="21321"/>
    <cellStyle name="Porcentagem 3 7 6 3" xfId="32697"/>
    <cellStyle name="Porcentagem 3 7 7" xfId="11841"/>
    <cellStyle name="Porcentagem 3 7 8" xfId="23217"/>
    <cellStyle name="Porcentagem 3 7 9" xfId="34593"/>
    <cellStyle name="Porcentagem 3 8" xfId="780"/>
    <cellStyle name="Porcentagem 3 8 10" xfId="36805"/>
    <cellStyle name="Porcentagem 3 8 2" xfId="2677"/>
    <cellStyle name="Porcentagem 3 8 2 2" xfId="14053"/>
    <cellStyle name="Porcentagem 3 8 2 3" xfId="25429"/>
    <cellStyle name="Porcentagem 3 8 3" xfId="4573"/>
    <cellStyle name="Porcentagem 3 8 3 2" xfId="15949"/>
    <cellStyle name="Porcentagem 3 8 3 3" xfId="27325"/>
    <cellStyle name="Porcentagem 3 8 4" xfId="6469"/>
    <cellStyle name="Porcentagem 3 8 4 2" xfId="17845"/>
    <cellStyle name="Porcentagem 3 8 4 3" xfId="29221"/>
    <cellStyle name="Porcentagem 3 8 5" xfId="8365"/>
    <cellStyle name="Porcentagem 3 8 5 2" xfId="19741"/>
    <cellStyle name="Porcentagem 3 8 5 3" xfId="31117"/>
    <cellStyle name="Porcentagem 3 8 6" xfId="10261"/>
    <cellStyle name="Porcentagem 3 8 6 2" xfId="21637"/>
    <cellStyle name="Porcentagem 3 8 6 3" xfId="33013"/>
    <cellStyle name="Porcentagem 3 8 7" xfId="12157"/>
    <cellStyle name="Porcentagem 3 8 8" xfId="23533"/>
    <cellStyle name="Porcentagem 3 8 9" xfId="34909"/>
    <cellStyle name="Porcentagem 3 9" xfId="1096"/>
    <cellStyle name="Porcentagem 3 9 10" xfId="37121"/>
    <cellStyle name="Porcentagem 3 9 2" xfId="2993"/>
    <cellStyle name="Porcentagem 3 9 2 2" xfId="14369"/>
    <cellStyle name="Porcentagem 3 9 2 3" xfId="25745"/>
    <cellStyle name="Porcentagem 3 9 3" xfId="4889"/>
    <cellStyle name="Porcentagem 3 9 3 2" xfId="16265"/>
    <cellStyle name="Porcentagem 3 9 3 3" xfId="27641"/>
    <cellStyle name="Porcentagem 3 9 4" xfId="6785"/>
    <cellStyle name="Porcentagem 3 9 4 2" xfId="18161"/>
    <cellStyle name="Porcentagem 3 9 4 3" xfId="29537"/>
    <cellStyle name="Porcentagem 3 9 5" xfId="8681"/>
    <cellStyle name="Porcentagem 3 9 5 2" xfId="20057"/>
    <cellStyle name="Porcentagem 3 9 5 3" xfId="31433"/>
    <cellStyle name="Porcentagem 3 9 6" xfId="10577"/>
    <cellStyle name="Porcentagem 3 9 6 2" xfId="21953"/>
    <cellStyle name="Porcentagem 3 9 6 3" xfId="33329"/>
    <cellStyle name="Porcentagem 3 9 7" xfId="12473"/>
    <cellStyle name="Porcentagem 3 9 8" xfId="23849"/>
    <cellStyle name="Porcentagem 3 9 9" xfId="35225"/>
    <cellStyle name="Porcentagem 4" xfId="21"/>
    <cellStyle name="Porcentagem 5" xfId="38051"/>
    <cellStyle name="PREÇO FECHADO" xfId="127"/>
    <cellStyle name="Saída" xfId="34" builtinId="21" customBuiltin="1"/>
    <cellStyle name="Separador de milhares 10" xfId="38155"/>
    <cellStyle name="Separador de milhares 11" xfId="38156"/>
    <cellStyle name="Separador de milhares 14" xfId="129"/>
    <cellStyle name="Separador de milhares 14 10" xfId="1413"/>
    <cellStyle name="Separador de milhares 14 10 10" xfId="37438"/>
    <cellStyle name="Separador de milhares 14 10 2" xfId="3310"/>
    <cellStyle name="Separador de milhares 14 10 2 2" xfId="14686"/>
    <cellStyle name="Separador de milhares 14 10 2 3" xfId="26062"/>
    <cellStyle name="Separador de milhares 14 10 3" xfId="5206"/>
    <cellStyle name="Separador de milhares 14 10 3 2" xfId="16582"/>
    <cellStyle name="Separador de milhares 14 10 3 3" xfId="27958"/>
    <cellStyle name="Separador de milhares 14 10 4" xfId="7102"/>
    <cellStyle name="Separador de milhares 14 10 4 2" xfId="18478"/>
    <cellStyle name="Separador de milhares 14 10 4 3" xfId="29854"/>
    <cellStyle name="Separador de milhares 14 10 5" xfId="8998"/>
    <cellStyle name="Separador de milhares 14 10 5 2" xfId="20374"/>
    <cellStyle name="Separador de milhares 14 10 5 3" xfId="31750"/>
    <cellStyle name="Separador de milhares 14 10 6" xfId="10894"/>
    <cellStyle name="Separador de milhares 14 10 6 2" xfId="22270"/>
    <cellStyle name="Separador de milhares 14 10 6 3" xfId="33646"/>
    <cellStyle name="Separador de milhares 14 10 7" xfId="12790"/>
    <cellStyle name="Separador de milhares 14 10 8" xfId="24166"/>
    <cellStyle name="Separador de milhares 14 10 9" xfId="35542"/>
    <cellStyle name="Separador de milhares 14 11" xfId="1729"/>
    <cellStyle name="Separador de milhares 14 11 10" xfId="37754"/>
    <cellStyle name="Separador de milhares 14 11 2" xfId="3626"/>
    <cellStyle name="Separador de milhares 14 11 2 2" xfId="15002"/>
    <cellStyle name="Separador de milhares 14 11 2 3" xfId="26378"/>
    <cellStyle name="Separador de milhares 14 11 3" xfId="5522"/>
    <cellStyle name="Separador de milhares 14 11 3 2" xfId="16898"/>
    <cellStyle name="Separador de milhares 14 11 3 3" xfId="28274"/>
    <cellStyle name="Separador de milhares 14 11 4" xfId="7418"/>
    <cellStyle name="Separador de milhares 14 11 4 2" xfId="18794"/>
    <cellStyle name="Separador de milhares 14 11 4 3" xfId="30170"/>
    <cellStyle name="Separador de milhares 14 11 5" xfId="9314"/>
    <cellStyle name="Separador de milhares 14 11 5 2" xfId="20690"/>
    <cellStyle name="Separador de milhares 14 11 5 3" xfId="32066"/>
    <cellStyle name="Separador de milhares 14 11 6" xfId="11210"/>
    <cellStyle name="Separador de milhares 14 11 6 2" xfId="22586"/>
    <cellStyle name="Separador de milhares 14 11 6 3" xfId="33962"/>
    <cellStyle name="Separador de milhares 14 11 7" xfId="13106"/>
    <cellStyle name="Separador de milhares 14 11 8" xfId="24482"/>
    <cellStyle name="Separador de milhares 14 11 9" xfId="35858"/>
    <cellStyle name="Separador de milhares 14 12" xfId="2045"/>
    <cellStyle name="Separador de milhares 14 12 2" xfId="13422"/>
    <cellStyle name="Separador de milhares 14 12 3" xfId="24798"/>
    <cellStyle name="Separador de milhares 14 13" xfId="3942"/>
    <cellStyle name="Separador de milhares 14 13 2" xfId="15318"/>
    <cellStyle name="Separador de milhares 14 13 3" xfId="26694"/>
    <cellStyle name="Separador de milhares 14 14" xfId="5838"/>
    <cellStyle name="Separador de milhares 14 14 2" xfId="17214"/>
    <cellStyle name="Separador de milhares 14 14 3" xfId="28590"/>
    <cellStyle name="Separador de milhares 14 15" xfId="7734"/>
    <cellStyle name="Separador de milhares 14 15 2" xfId="19110"/>
    <cellStyle name="Separador de milhares 14 15 3" xfId="30486"/>
    <cellStyle name="Separador de milhares 14 16" xfId="9630"/>
    <cellStyle name="Separador de milhares 14 16 2" xfId="21006"/>
    <cellStyle name="Separador de milhares 14 16 3" xfId="32382"/>
    <cellStyle name="Separador de milhares 14 17" xfId="11526"/>
    <cellStyle name="Separador de milhares 14 18" xfId="22902"/>
    <cellStyle name="Separador de milhares 14 19" xfId="34278"/>
    <cellStyle name="Separador de milhares 14 2" xfId="170"/>
    <cellStyle name="Separador de milhares 14 2 10" xfId="3964"/>
    <cellStyle name="Separador de milhares 14 2 10 2" xfId="15340"/>
    <cellStyle name="Separador de milhares 14 2 10 3" xfId="26716"/>
    <cellStyle name="Separador de milhares 14 2 11" xfId="5860"/>
    <cellStyle name="Separador de milhares 14 2 11 2" xfId="17236"/>
    <cellStyle name="Separador de milhares 14 2 11 3" xfId="28612"/>
    <cellStyle name="Separador de milhares 14 2 12" xfId="7756"/>
    <cellStyle name="Separador de milhares 14 2 12 2" xfId="19132"/>
    <cellStyle name="Separador de milhares 14 2 12 3" xfId="30508"/>
    <cellStyle name="Separador de milhares 14 2 13" xfId="9652"/>
    <cellStyle name="Separador de milhares 14 2 13 2" xfId="21028"/>
    <cellStyle name="Separador de milhares 14 2 13 3" xfId="32404"/>
    <cellStyle name="Separador de milhares 14 2 14" xfId="11548"/>
    <cellStyle name="Separador de milhares 14 2 15" xfId="22924"/>
    <cellStyle name="Separador de milhares 14 2 16" xfId="34300"/>
    <cellStyle name="Separador de milhares 14 2 17" xfId="36196"/>
    <cellStyle name="Separador de milhares 14 2 2" xfId="260"/>
    <cellStyle name="Separador de milhares 14 2 2 10" xfId="5950"/>
    <cellStyle name="Separador de milhares 14 2 2 10 2" xfId="17326"/>
    <cellStyle name="Separador de milhares 14 2 2 10 3" xfId="28702"/>
    <cellStyle name="Separador de milhares 14 2 2 11" xfId="7846"/>
    <cellStyle name="Separador de milhares 14 2 2 11 2" xfId="19222"/>
    <cellStyle name="Separador de milhares 14 2 2 11 3" xfId="30598"/>
    <cellStyle name="Separador de milhares 14 2 2 12" xfId="9742"/>
    <cellStyle name="Separador de milhares 14 2 2 12 2" xfId="21118"/>
    <cellStyle name="Separador de milhares 14 2 2 12 3" xfId="32494"/>
    <cellStyle name="Separador de milhares 14 2 2 13" xfId="11638"/>
    <cellStyle name="Separador de milhares 14 2 2 14" xfId="23014"/>
    <cellStyle name="Separador de milhares 14 2 2 15" xfId="34390"/>
    <cellStyle name="Separador de milhares 14 2 2 16" xfId="36286"/>
    <cellStyle name="Separador de milhares 14 2 2 2" xfId="418"/>
    <cellStyle name="Separador de milhares 14 2 2 2 10" xfId="8004"/>
    <cellStyle name="Separador de milhares 14 2 2 2 10 2" xfId="19380"/>
    <cellStyle name="Separador de milhares 14 2 2 2 10 3" xfId="30756"/>
    <cellStyle name="Separador de milhares 14 2 2 2 11" xfId="9900"/>
    <cellStyle name="Separador de milhares 14 2 2 2 11 2" xfId="21276"/>
    <cellStyle name="Separador de milhares 14 2 2 2 11 3" xfId="32652"/>
    <cellStyle name="Separador de milhares 14 2 2 2 12" xfId="11796"/>
    <cellStyle name="Separador de milhares 14 2 2 2 13" xfId="23172"/>
    <cellStyle name="Separador de milhares 14 2 2 2 14" xfId="34548"/>
    <cellStyle name="Separador de milhares 14 2 2 2 15" xfId="36444"/>
    <cellStyle name="Separador de milhares 14 2 2 2 2" xfId="735"/>
    <cellStyle name="Separador de milhares 14 2 2 2 2 10" xfId="36760"/>
    <cellStyle name="Separador de milhares 14 2 2 2 2 2" xfId="2632"/>
    <cellStyle name="Separador de milhares 14 2 2 2 2 2 2" xfId="14008"/>
    <cellStyle name="Separador de milhares 14 2 2 2 2 2 3" xfId="25384"/>
    <cellStyle name="Separador de milhares 14 2 2 2 2 3" xfId="4528"/>
    <cellStyle name="Separador de milhares 14 2 2 2 2 3 2" xfId="15904"/>
    <cellStyle name="Separador de milhares 14 2 2 2 2 3 3" xfId="27280"/>
    <cellStyle name="Separador de milhares 14 2 2 2 2 4" xfId="6424"/>
    <cellStyle name="Separador de milhares 14 2 2 2 2 4 2" xfId="17800"/>
    <cellStyle name="Separador de milhares 14 2 2 2 2 4 3" xfId="29176"/>
    <cellStyle name="Separador de milhares 14 2 2 2 2 5" xfId="8320"/>
    <cellStyle name="Separador de milhares 14 2 2 2 2 5 2" xfId="19696"/>
    <cellStyle name="Separador de milhares 14 2 2 2 2 5 3" xfId="31072"/>
    <cellStyle name="Separador de milhares 14 2 2 2 2 6" xfId="10216"/>
    <cellStyle name="Separador de milhares 14 2 2 2 2 6 2" xfId="21592"/>
    <cellStyle name="Separador de milhares 14 2 2 2 2 6 3" xfId="32968"/>
    <cellStyle name="Separador de milhares 14 2 2 2 2 7" xfId="12112"/>
    <cellStyle name="Separador de milhares 14 2 2 2 2 8" xfId="23488"/>
    <cellStyle name="Separador de milhares 14 2 2 2 2 9" xfId="34864"/>
    <cellStyle name="Separador de milhares 14 2 2 2 3" xfId="1051"/>
    <cellStyle name="Separador de milhares 14 2 2 2 3 10" xfId="37076"/>
    <cellStyle name="Separador de milhares 14 2 2 2 3 2" xfId="2948"/>
    <cellStyle name="Separador de milhares 14 2 2 2 3 2 2" xfId="14324"/>
    <cellStyle name="Separador de milhares 14 2 2 2 3 2 3" xfId="25700"/>
    <cellStyle name="Separador de milhares 14 2 2 2 3 3" xfId="4844"/>
    <cellStyle name="Separador de milhares 14 2 2 2 3 3 2" xfId="16220"/>
    <cellStyle name="Separador de milhares 14 2 2 2 3 3 3" xfId="27596"/>
    <cellStyle name="Separador de milhares 14 2 2 2 3 4" xfId="6740"/>
    <cellStyle name="Separador de milhares 14 2 2 2 3 4 2" xfId="18116"/>
    <cellStyle name="Separador de milhares 14 2 2 2 3 4 3" xfId="29492"/>
    <cellStyle name="Separador de milhares 14 2 2 2 3 5" xfId="8636"/>
    <cellStyle name="Separador de milhares 14 2 2 2 3 5 2" xfId="20012"/>
    <cellStyle name="Separador de milhares 14 2 2 2 3 5 3" xfId="31388"/>
    <cellStyle name="Separador de milhares 14 2 2 2 3 6" xfId="10532"/>
    <cellStyle name="Separador de milhares 14 2 2 2 3 6 2" xfId="21908"/>
    <cellStyle name="Separador de milhares 14 2 2 2 3 6 3" xfId="33284"/>
    <cellStyle name="Separador de milhares 14 2 2 2 3 7" xfId="12428"/>
    <cellStyle name="Separador de milhares 14 2 2 2 3 8" xfId="23804"/>
    <cellStyle name="Separador de milhares 14 2 2 2 3 9" xfId="35180"/>
    <cellStyle name="Separador de milhares 14 2 2 2 4" xfId="1367"/>
    <cellStyle name="Separador de milhares 14 2 2 2 4 10" xfId="37392"/>
    <cellStyle name="Separador de milhares 14 2 2 2 4 2" xfId="3264"/>
    <cellStyle name="Separador de milhares 14 2 2 2 4 2 2" xfId="14640"/>
    <cellStyle name="Separador de milhares 14 2 2 2 4 2 3" xfId="26016"/>
    <cellStyle name="Separador de milhares 14 2 2 2 4 3" xfId="5160"/>
    <cellStyle name="Separador de milhares 14 2 2 2 4 3 2" xfId="16536"/>
    <cellStyle name="Separador de milhares 14 2 2 2 4 3 3" xfId="27912"/>
    <cellStyle name="Separador de milhares 14 2 2 2 4 4" xfId="7056"/>
    <cellStyle name="Separador de milhares 14 2 2 2 4 4 2" xfId="18432"/>
    <cellStyle name="Separador de milhares 14 2 2 2 4 4 3" xfId="29808"/>
    <cellStyle name="Separador de milhares 14 2 2 2 4 5" xfId="8952"/>
    <cellStyle name="Separador de milhares 14 2 2 2 4 5 2" xfId="20328"/>
    <cellStyle name="Separador de milhares 14 2 2 2 4 5 3" xfId="31704"/>
    <cellStyle name="Separador de milhares 14 2 2 2 4 6" xfId="10848"/>
    <cellStyle name="Separador de milhares 14 2 2 2 4 6 2" xfId="22224"/>
    <cellStyle name="Separador de milhares 14 2 2 2 4 6 3" xfId="33600"/>
    <cellStyle name="Separador de milhares 14 2 2 2 4 7" xfId="12744"/>
    <cellStyle name="Separador de milhares 14 2 2 2 4 8" xfId="24120"/>
    <cellStyle name="Separador de milhares 14 2 2 2 4 9" xfId="35496"/>
    <cellStyle name="Separador de milhares 14 2 2 2 5" xfId="1683"/>
    <cellStyle name="Separador de milhares 14 2 2 2 5 10" xfId="37708"/>
    <cellStyle name="Separador de milhares 14 2 2 2 5 2" xfId="3580"/>
    <cellStyle name="Separador de milhares 14 2 2 2 5 2 2" xfId="14956"/>
    <cellStyle name="Separador de milhares 14 2 2 2 5 2 3" xfId="26332"/>
    <cellStyle name="Separador de milhares 14 2 2 2 5 3" xfId="5476"/>
    <cellStyle name="Separador de milhares 14 2 2 2 5 3 2" xfId="16852"/>
    <cellStyle name="Separador de milhares 14 2 2 2 5 3 3" xfId="28228"/>
    <cellStyle name="Separador de milhares 14 2 2 2 5 4" xfId="7372"/>
    <cellStyle name="Separador de milhares 14 2 2 2 5 4 2" xfId="18748"/>
    <cellStyle name="Separador de milhares 14 2 2 2 5 4 3" xfId="30124"/>
    <cellStyle name="Separador de milhares 14 2 2 2 5 5" xfId="9268"/>
    <cellStyle name="Separador de milhares 14 2 2 2 5 5 2" xfId="20644"/>
    <cellStyle name="Separador de milhares 14 2 2 2 5 5 3" xfId="32020"/>
    <cellStyle name="Separador de milhares 14 2 2 2 5 6" xfId="11164"/>
    <cellStyle name="Separador de milhares 14 2 2 2 5 6 2" xfId="22540"/>
    <cellStyle name="Separador de milhares 14 2 2 2 5 6 3" xfId="33916"/>
    <cellStyle name="Separador de milhares 14 2 2 2 5 7" xfId="13060"/>
    <cellStyle name="Separador de milhares 14 2 2 2 5 8" xfId="24436"/>
    <cellStyle name="Separador de milhares 14 2 2 2 5 9" xfId="35812"/>
    <cellStyle name="Separador de milhares 14 2 2 2 6" xfId="1999"/>
    <cellStyle name="Separador de milhares 14 2 2 2 6 10" xfId="38024"/>
    <cellStyle name="Separador de milhares 14 2 2 2 6 2" xfId="3896"/>
    <cellStyle name="Separador de milhares 14 2 2 2 6 2 2" xfId="15272"/>
    <cellStyle name="Separador de milhares 14 2 2 2 6 2 3" xfId="26648"/>
    <cellStyle name="Separador de milhares 14 2 2 2 6 3" xfId="5792"/>
    <cellStyle name="Separador de milhares 14 2 2 2 6 3 2" xfId="17168"/>
    <cellStyle name="Separador de milhares 14 2 2 2 6 3 3" xfId="28544"/>
    <cellStyle name="Separador de milhares 14 2 2 2 6 4" xfId="7688"/>
    <cellStyle name="Separador de milhares 14 2 2 2 6 4 2" xfId="19064"/>
    <cellStyle name="Separador de milhares 14 2 2 2 6 4 3" xfId="30440"/>
    <cellStyle name="Separador de milhares 14 2 2 2 6 5" xfId="9584"/>
    <cellStyle name="Separador de milhares 14 2 2 2 6 5 2" xfId="20960"/>
    <cellStyle name="Separador de milhares 14 2 2 2 6 5 3" xfId="32336"/>
    <cellStyle name="Separador de milhares 14 2 2 2 6 6" xfId="11480"/>
    <cellStyle name="Separador de milhares 14 2 2 2 6 6 2" xfId="22856"/>
    <cellStyle name="Separador de milhares 14 2 2 2 6 6 3" xfId="34232"/>
    <cellStyle name="Separador de milhares 14 2 2 2 6 7" xfId="13376"/>
    <cellStyle name="Separador de milhares 14 2 2 2 6 8" xfId="24752"/>
    <cellStyle name="Separador de milhares 14 2 2 2 6 9" xfId="36128"/>
    <cellStyle name="Separador de milhares 14 2 2 2 7" xfId="2315"/>
    <cellStyle name="Separador de milhares 14 2 2 2 7 2" xfId="13692"/>
    <cellStyle name="Separador de milhares 14 2 2 2 7 3" xfId="25068"/>
    <cellStyle name="Separador de milhares 14 2 2 2 8" xfId="4212"/>
    <cellStyle name="Separador de milhares 14 2 2 2 8 2" xfId="15588"/>
    <cellStyle name="Separador de milhares 14 2 2 2 8 3" xfId="26964"/>
    <cellStyle name="Separador de milhares 14 2 2 2 9" xfId="6108"/>
    <cellStyle name="Separador de milhares 14 2 2 2 9 2" xfId="17484"/>
    <cellStyle name="Separador de milhares 14 2 2 2 9 3" xfId="28860"/>
    <cellStyle name="Separador de milhares 14 2 2 3" xfId="577"/>
    <cellStyle name="Separador de milhares 14 2 2 3 10" xfId="36602"/>
    <cellStyle name="Separador de milhares 14 2 2 3 2" xfId="2474"/>
    <cellStyle name="Separador de milhares 14 2 2 3 2 2" xfId="13850"/>
    <cellStyle name="Separador de milhares 14 2 2 3 2 3" xfId="25226"/>
    <cellStyle name="Separador de milhares 14 2 2 3 3" xfId="4370"/>
    <cellStyle name="Separador de milhares 14 2 2 3 3 2" xfId="15746"/>
    <cellStyle name="Separador de milhares 14 2 2 3 3 3" xfId="27122"/>
    <cellStyle name="Separador de milhares 14 2 2 3 4" xfId="6266"/>
    <cellStyle name="Separador de milhares 14 2 2 3 4 2" xfId="17642"/>
    <cellStyle name="Separador de milhares 14 2 2 3 4 3" xfId="29018"/>
    <cellStyle name="Separador de milhares 14 2 2 3 5" xfId="8162"/>
    <cellStyle name="Separador de milhares 14 2 2 3 5 2" xfId="19538"/>
    <cellStyle name="Separador de milhares 14 2 2 3 5 3" xfId="30914"/>
    <cellStyle name="Separador de milhares 14 2 2 3 6" xfId="10058"/>
    <cellStyle name="Separador de milhares 14 2 2 3 6 2" xfId="21434"/>
    <cellStyle name="Separador de milhares 14 2 2 3 6 3" xfId="32810"/>
    <cellStyle name="Separador de milhares 14 2 2 3 7" xfId="11954"/>
    <cellStyle name="Separador de milhares 14 2 2 3 8" xfId="23330"/>
    <cellStyle name="Separador de milhares 14 2 2 3 9" xfId="34706"/>
    <cellStyle name="Separador de milhares 14 2 2 4" xfId="893"/>
    <cellStyle name="Separador de milhares 14 2 2 4 10" xfId="36918"/>
    <cellStyle name="Separador de milhares 14 2 2 4 2" xfId="2790"/>
    <cellStyle name="Separador de milhares 14 2 2 4 2 2" xfId="14166"/>
    <cellStyle name="Separador de milhares 14 2 2 4 2 3" xfId="25542"/>
    <cellStyle name="Separador de milhares 14 2 2 4 3" xfId="4686"/>
    <cellStyle name="Separador de milhares 14 2 2 4 3 2" xfId="16062"/>
    <cellStyle name="Separador de milhares 14 2 2 4 3 3" xfId="27438"/>
    <cellStyle name="Separador de milhares 14 2 2 4 4" xfId="6582"/>
    <cellStyle name="Separador de milhares 14 2 2 4 4 2" xfId="17958"/>
    <cellStyle name="Separador de milhares 14 2 2 4 4 3" xfId="29334"/>
    <cellStyle name="Separador de milhares 14 2 2 4 5" xfId="8478"/>
    <cellStyle name="Separador de milhares 14 2 2 4 5 2" xfId="19854"/>
    <cellStyle name="Separador de milhares 14 2 2 4 5 3" xfId="31230"/>
    <cellStyle name="Separador de milhares 14 2 2 4 6" xfId="10374"/>
    <cellStyle name="Separador de milhares 14 2 2 4 6 2" xfId="21750"/>
    <cellStyle name="Separador de milhares 14 2 2 4 6 3" xfId="33126"/>
    <cellStyle name="Separador de milhares 14 2 2 4 7" xfId="12270"/>
    <cellStyle name="Separador de milhares 14 2 2 4 8" xfId="23646"/>
    <cellStyle name="Separador de milhares 14 2 2 4 9" xfId="35022"/>
    <cellStyle name="Separador de milhares 14 2 2 5" xfId="1209"/>
    <cellStyle name="Separador de milhares 14 2 2 5 10" xfId="37234"/>
    <cellStyle name="Separador de milhares 14 2 2 5 2" xfId="3106"/>
    <cellStyle name="Separador de milhares 14 2 2 5 2 2" xfId="14482"/>
    <cellStyle name="Separador de milhares 14 2 2 5 2 3" xfId="25858"/>
    <cellStyle name="Separador de milhares 14 2 2 5 3" xfId="5002"/>
    <cellStyle name="Separador de milhares 14 2 2 5 3 2" xfId="16378"/>
    <cellStyle name="Separador de milhares 14 2 2 5 3 3" xfId="27754"/>
    <cellStyle name="Separador de milhares 14 2 2 5 4" xfId="6898"/>
    <cellStyle name="Separador de milhares 14 2 2 5 4 2" xfId="18274"/>
    <cellStyle name="Separador de milhares 14 2 2 5 4 3" xfId="29650"/>
    <cellStyle name="Separador de milhares 14 2 2 5 5" xfId="8794"/>
    <cellStyle name="Separador de milhares 14 2 2 5 5 2" xfId="20170"/>
    <cellStyle name="Separador de milhares 14 2 2 5 5 3" xfId="31546"/>
    <cellStyle name="Separador de milhares 14 2 2 5 6" xfId="10690"/>
    <cellStyle name="Separador de milhares 14 2 2 5 6 2" xfId="22066"/>
    <cellStyle name="Separador de milhares 14 2 2 5 6 3" xfId="33442"/>
    <cellStyle name="Separador de milhares 14 2 2 5 7" xfId="12586"/>
    <cellStyle name="Separador de milhares 14 2 2 5 8" xfId="23962"/>
    <cellStyle name="Separador de milhares 14 2 2 5 9" xfId="35338"/>
    <cellStyle name="Separador de milhares 14 2 2 6" xfId="1525"/>
    <cellStyle name="Separador de milhares 14 2 2 6 10" xfId="37550"/>
    <cellStyle name="Separador de milhares 14 2 2 6 2" xfId="3422"/>
    <cellStyle name="Separador de milhares 14 2 2 6 2 2" xfId="14798"/>
    <cellStyle name="Separador de milhares 14 2 2 6 2 3" xfId="26174"/>
    <cellStyle name="Separador de milhares 14 2 2 6 3" xfId="5318"/>
    <cellStyle name="Separador de milhares 14 2 2 6 3 2" xfId="16694"/>
    <cellStyle name="Separador de milhares 14 2 2 6 3 3" xfId="28070"/>
    <cellStyle name="Separador de milhares 14 2 2 6 4" xfId="7214"/>
    <cellStyle name="Separador de milhares 14 2 2 6 4 2" xfId="18590"/>
    <cellStyle name="Separador de milhares 14 2 2 6 4 3" xfId="29966"/>
    <cellStyle name="Separador de milhares 14 2 2 6 5" xfId="9110"/>
    <cellStyle name="Separador de milhares 14 2 2 6 5 2" xfId="20486"/>
    <cellStyle name="Separador de milhares 14 2 2 6 5 3" xfId="31862"/>
    <cellStyle name="Separador de milhares 14 2 2 6 6" xfId="11006"/>
    <cellStyle name="Separador de milhares 14 2 2 6 6 2" xfId="22382"/>
    <cellStyle name="Separador de milhares 14 2 2 6 6 3" xfId="33758"/>
    <cellStyle name="Separador de milhares 14 2 2 6 7" xfId="12902"/>
    <cellStyle name="Separador de milhares 14 2 2 6 8" xfId="24278"/>
    <cellStyle name="Separador de milhares 14 2 2 6 9" xfId="35654"/>
    <cellStyle name="Separador de milhares 14 2 2 7" xfId="1841"/>
    <cellStyle name="Separador de milhares 14 2 2 7 10" xfId="37866"/>
    <cellStyle name="Separador de milhares 14 2 2 7 2" xfId="3738"/>
    <cellStyle name="Separador de milhares 14 2 2 7 2 2" xfId="15114"/>
    <cellStyle name="Separador de milhares 14 2 2 7 2 3" xfId="26490"/>
    <cellStyle name="Separador de milhares 14 2 2 7 3" xfId="5634"/>
    <cellStyle name="Separador de milhares 14 2 2 7 3 2" xfId="17010"/>
    <cellStyle name="Separador de milhares 14 2 2 7 3 3" xfId="28386"/>
    <cellStyle name="Separador de milhares 14 2 2 7 4" xfId="7530"/>
    <cellStyle name="Separador de milhares 14 2 2 7 4 2" xfId="18906"/>
    <cellStyle name="Separador de milhares 14 2 2 7 4 3" xfId="30282"/>
    <cellStyle name="Separador de milhares 14 2 2 7 5" xfId="9426"/>
    <cellStyle name="Separador de milhares 14 2 2 7 5 2" xfId="20802"/>
    <cellStyle name="Separador de milhares 14 2 2 7 5 3" xfId="32178"/>
    <cellStyle name="Separador de milhares 14 2 2 7 6" xfId="11322"/>
    <cellStyle name="Separador de milhares 14 2 2 7 6 2" xfId="22698"/>
    <cellStyle name="Separador de milhares 14 2 2 7 6 3" xfId="34074"/>
    <cellStyle name="Separador de milhares 14 2 2 7 7" xfId="13218"/>
    <cellStyle name="Separador de milhares 14 2 2 7 8" xfId="24594"/>
    <cellStyle name="Separador de milhares 14 2 2 7 9" xfId="35970"/>
    <cellStyle name="Separador de milhares 14 2 2 8" xfId="2157"/>
    <cellStyle name="Separador de milhares 14 2 2 8 2" xfId="13534"/>
    <cellStyle name="Separador de milhares 14 2 2 8 3" xfId="24910"/>
    <cellStyle name="Separador de milhares 14 2 2 9" xfId="4054"/>
    <cellStyle name="Separador de milhares 14 2 2 9 2" xfId="15430"/>
    <cellStyle name="Separador de milhares 14 2 2 9 3" xfId="26806"/>
    <cellStyle name="Separador de milhares 14 2 3" xfId="328"/>
    <cellStyle name="Separador de milhares 14 2 3 10" xfId="7914"/>
    <cellStyle name="Separador de milhares 14 2 3 10 2" xfId="19290"/>
    <cellStyle name="Separador de milhares 14 2 3 10 3" xfId="30666"/>
    <cellStyle name="Separador de milhares 14 2 3 11" xfId="9810"/>
    <cellStyle name="Separador de milhares 14 2 3 11 2" xfId="21186"/>
    <cellStyle name="Separador de milhares 14 2 3 11 3" xfId="32562"/>
    <cellStyle name="Separador de milhares 14 2 3 12" xfId="11706"/>
    <cellStyle name="Separador de milhares 14 2 3 13" xfId="23082"/>
    <cellStyle name="Separador de milhares 14 2 3 14" xfId="34458"/>
    <cellStyle name="Separador de milhares 14 2 3 15" xfId="36354"/>
    <cellStyle name="Separador de milhares 14 2 3 2" xfId="645"/>
    <cellStyle name="Separador de milhares 14 2 3 2 10" xfId="36670"/>
    <cellStyle name="Separador de milhares 14 2 3 2 2" xfId="2542"/>
    <cellStyle name="Separador de milhares 14 2 3 2 2 2" xfId="13918"/>
    <cellStyle name="Separador de milhares 14 2 3 2 2 3" xfId="25294"/>
    <cellStyle name="Separador de milhares 14 2 3 2 3" xfId="4438"/>
    <cellStyle name="Separador de milhares 14 2 3 2 3 2" xfId="15814"/>
    <cellStyle name="Separador de milhares 14 2 3 2 3 3" xfId="27190"/>
    <cellStyle name="Separador de milhares 14 2 3 2 4" xfId="6334"/>
    <cellStyle name="Separador de milhares 14 2 3 2 4 2" xfId="17710"/>
    <cellStyle name="Separador de milhares 14 2 3 2 4 3" xfId="29086"/>
    <cellStyle name="Separador de milhares 14 2 3 2 5" xfId="8230"/>
    <cellStyle name="Separador de milhares 14 2 3 2 5 2" xfId="19606"/>
    <cellStyle name="Separador de milhares 14 2 3 2 5 3" xfId="30982"/>
    <cellStyle name="Separador de milhares 14 2 3 2 6" xfId="10126"/>
    <cellStyle name="Separador de milhares 14 2 3 2 6 2" xfId="21502"/>
    <cellStyle name="Separador de milhares 14 2 3 2 6 3" xfId="32878"/>
    <cellStyle name="Separador de milhares 14 2 3 2 7" xfId="12022"/>
    <cellStyle name="Separador de milhares 14 2 3 2 8" xfId="23398"/>
    <cellStyle name="Separador de milhares 14 2 3 2 9" xfId="34774"/>
    <cellStyle name="Separador de milhares 14 2 3 3" xfId="961"/>
    <cellStyle name="Separador de milhares 14 2 3 3 10" xfId="36986"/>
    <cellStyle name="Separador de milhares 14 2 3 3 2" xfId="2858"/>
    <cellStyle name="Separador de milhares 14 2 3 3 2 2" xfId="14234"/>
    <cellStyle name="Separador de milhares 14 2 3 3 2 3" xfId="25610"/>
    <cellStyle name="Separador de milhares 14 2 3 3 3" xfId="4754"/>
    <cellStyle name="Separador de milhares 14 2 3 3 3 2" xfId="16130"/>
    <cellStyle name="Separador de milhares 14 2 3 3 3 3" xfId="27506"/>
    <cellStyle name="Separador de milhares 14 2 3 3 4" xfId="6650"/>
    <cellStyle name="Separador de milhares 14 2 3 3 4 2" xfId="18026"/>
    <cellStyle name="Separador de milhares 14 2 3 3 4 3" xfId="29402"/>
    <cellStyle name="Separador de milhares 14 2 3 3 5" xfId="8546"/>
    <cellStyle name="Separador de milhares 14 2 3 3 5 2" xfId="19922"/>
    <cellStyle name="Separador de milhares 14 2 3 3 5 3" xfId="31298"/>
    <cellStyle name="Separador de milhares 14 2 3 3 6" xfId="10442"/>
    <cellStyle name="Separador de milhares 14 2 3 3 6 2" xfId="21818"/>
    <cellStyle name="Separador de milhares 14 2 3 3 6 3" xfId="33194"/>
    <cellStyle name="Separador de milhares 14 2 3 3 7" xfId="12338"/>
    <cellStyle name="Separador de milhares 14 2 3 3 8" xfId="23714"/>
    <cellStyle name="Separador de milhares 14 2 3 3 9" xfId="35090"/>
    <cellStyle name="Separador de milhares 14 2 3 4" xfId="1277"/>
    <cellStyle name="Separador de milhares 14 2 3 4 10" xfId="37302"/>
    <cellStyle name="Separador de milhares 14 2 3 4 2" xfId="3174"/>
    <cellStyle name="Separador de milhares 14 2 3 4 2 2" xfId="14550"/>
    <cellStyle name="Separador de milhares 14 2 3 4 2 3" xfId="25926"/>
    <cellStyle name="Separador de milhares 14 2 3 4 3" xfId="5070"/>
    <cellStyle name="Separador de milhares 14 2 3 4 3 2" xfId="16446"/>
    <cellStyle name="Separador de milhares 14 2 3 4 3 3" xfId="27822"/>
    <cellStyle name="Separador de milhares 14 2 3 4 4" xfId="6966"/>
    <cellStyle name="Separador de milhares 14 2 3 4 4 2" xfId="18342"/>
    <cellStyle name="Separador de milhares 14 2 3 4 4 3" xfId="29718"/>
    <cellStyle name="Separador de milhares 14 2 3 4 5" xfId="8862"/>
    <cellStyle name="Separador de milhares 14 2 3 4 5 2" xfId="20238"/>
    <cellStyle name="Separador de milhares 14 2 3 4 5 3" xfId="31614"/>
    <cellStyle name="Separador de milhares 14 2 3 4 6" xfId="10758"/>
    <cellStyle name="Separador de milhares 14 2 3 4 6 2" xfId="22134"/>
    <cellStyle name="Separador de milhares 14 2 3 4 6 3" xfId="33510"/>
    <cellStyle name="Separador de milhares 14 2 3 4 7" xfId="12654"/>
    <cellStyle name="Separador de milhares 14 2 3 4 8" xfId="24030"/>
    <cellStyle name="Separador de milhares 14 2 3 4 9" xfId="35406"/>
    <cellStyle name="Separador de milhares 14 2 3 5" xfId="1593"/>
    <cellStyle name="Separador de milhares 14 2 3 5 10" xfId="37618"/>
    <cellStyle name="Separador de milhares 14 2 3 5 2" xfId="3490"/>
    <cellStyle name="Separador de milhares 14 2 3 5 2 2" xfId="14866"/>
    <cellStyle name="Separador de milhares 14 2 3 5 2 3" xfId="26242"/>
    <cellStyle name="Separador de milhares 14 2 3 5 3" xfId="5386"/>
    <cellStyle name="Separador de milhares 14 2 3 5 3 2" xfId="16762"/>
    <cellStyle name="Separador de milhares 14 2 3 5 3 3" xfId="28138"/>
    <cellStyle name="Separador de milhares 14 2 3 5 4" xfId="7282"/>
    <cellStyle name="Separador de milhares 14 2 3 5 4 2" xfId="18658"/>
    <cellStyle name="Separador de milhares 14 2 3 5 4 3" xfId="30034"/>
    <cellStyle name="Separador de milhares 14 2 3 5 5" xfId="9178"/>
    <cellStyle name="Separador de milhares 14 2 3 5 5 2" xfId="20554"/>
    <cellStyle name="Separador de milhares 14 2 3 5 5 3" xfId="31930"/>
    <cellStyle name="Separador de milhares 14 2 3 5 6" xfId="11074"/>
    <cellStyle name="Separador de milhares 14 2 3 5 6 2" xfId="22450"/>
    <cellStyle name="Separador de milhares 14 2 3 5 6 3" xfId="33826"/>
    <cellStyle name="Separador de milhares 14 2 3 5 7" xfId="12970"/>
    <cellStyle name="Separador de milhares 14 2 3 5 8" xfId="24346"/>
    <cellStyle name="Separador de milhares 14 2 3 5 9" xfId="35722"/>
    <cellStyle name="Separador de milhares 14 2 3 6" xfId="1909"/>
    <cellStyle name="Separador de milhares 14 2 3 6 10" xfId="37934"/>
    <cellStyle name="Separador de milhares 14 2 3 6 2" xfId="3806"/>
    <cellStyle name="Separador de milhares 14 2 3 6 2 2" xfId="15182"/>
    <cellStyle name="Separador de milhares 14 2 3 6 2 3" xfId="26558"/>
    <cellStyle name="Separador de milhares 14 2 3 6 3" xfId="5702"/>
    <cellStyle name="Separador de milhares 14 2 3 6 3 2" xfId="17078"/>
    <cellStyle name="Separador de milhares 14 2 3 6 3 3" xfId="28454"/>
    <cellStyle name="Separador de milhares 14 2 3 6 4" xfId="7598"/>
    <cellStyle name="Separador de milhares 14 2 3 6 4 2" xfId="18974"/>
    <cellStyle name="Separador de milhares 14 2 3 6 4 3" xfId="30350"/>
    <cellStyle name="Separador de milhares 14 2 3 6 5" xfId="9494"/>
    <cellStyle name="Separador de milhares 14 2 3 6 5 2" xfId="20870"/>
    <cellStyle name="Separador de milhares 14 2 3 6 5 3" xfId="32246"/>
    <cellStyle name="Separador de milhares 14 2 3 6 6" xfId="11390"/>
    <cellStyle name="Separador de milhares 14 2 3 6 6 2" xfId="22766"/>
    <cellStyle name="Separador de milhares 14 2 3 6 6 3" xfId="34142"/>
    <cellStyle name="Separador de milhares 14 2 3 6 7" xfId="13286"/>
    <cellStyle name="Separador de milhares 14 2 3 6 8" xfId="24662"/>
    <cellStyle name="Separador de milhares 14 2 3 6 9" xfId="36038"/>
    <cellStyle name="Separador de milhares 14 2 3 7" xfId="2225"/>
    <cellStyle name="Separador de milhares 14 2 3 7 2" xfId="13602"/>
    <cellStyle name="Separador de milhares 14 2 3 7 3" xfId="24978"/>
    <cellStyle name="Separador de milhares 14 2 3 8" xfId="4122"/>
    <cellStyle name="Separador de milhares 14 2 3 8 2" xfId="15498"/>
    <cellStyle name="Separador de milhares 14 2 3 8 3" xfId="26874"/>
    <cellStyle name="Separador de milhares 14 2 3 9" xfId="6018"/>
    <cellStyle name="Separador de milhares 14 2 3 9 2" xfId="17394"/>
    <cellStyle name="Separador de milhares 14 2 3 9 3" xfId="28770"/>
    <cellStyle name="Separador de milhares 14 2 4" xfId="487"/>
    <cellStyle name="Separador de milhares 14 2 4 10" xfId="36512"/>
    <cellStyle name="Separador de milhares 14 2 4 2" xfId="2384"/>
    <cellStyle name="Separador de milhares 14 2 4 2 2" xfId="13760"/>
    <cellStyle name="Separador de milhares 14 2 4 2 3" xfId="25136"/>
    <cellStyle name="Separador de milhares 14 2 4 3" xfId="4280"/>
    <cellStyle name="Separador de milhares 14 2 4 3 2" xfId="15656"/>
    <cellStyle name="Separador de milhares 14 2 4 3 3" xfId="27032"/>
    <cellStyle name="Separador de milhares 14 2 4 4" xfId="6176"/>
    <cellStyle name="Separador de milhares 14 2 4 4 2" xfId="17552"/>
    <cellStyle name="Separador de milhares 14 2 4 4 3" xfId="28928"/>
    <cellStyle name="Separador de milhares 14 2 4 5" xfId="8072"/>
    <cellStyle name="Separador de milhares 14 2 4 5 2" xfId="19448"/>
    <cellStyle name="Separador de milhares 14 2 4 5 3" xfId="30824"/>
    <cellStyle name="Separador de milhares 14 2 4 6" xfId="9968"/>
    <cellStyle name="Separador de milhares 14 2 4 6 2" xfId="21344"/>
    <cellStyle name="Separador de milhares 14 2 4 6 3" xfId="32720"/>
    <cellStyle name="Separador de milhares 14 2 4 7" xfId="11864"/>
    <cellStyle name="Separador de milhares 14 2 4 8" xfId="23240"/>
    <cellStyle name="Separador de milhares 14 2 4 9" xfId="34616"/>
    <cellStyle name="Separador de milhares 14 2 5" xfId="803"/>
    <cellStyle name="Separador de milhares 14 2 5 10" xfId="36828"/>
    <cellStyle name="Separador de milhares 14 2 5 2" xfId="2700"/>
    <cellStyle name="Separador de milhares 14 2 5 2 2" xfId="14076"/>
    <cellStyle name="Separador de milhares 14 2 5 2 3" xfId="25452"/>
    <cellStyle name="Separador de milhares 14 2 5 3" xfId="4596"/>
    <cellStyle name="Separador de milhares 14 2 5 3 2" xfId="15972"/>
    <cellStyle name="Separador de milhares 14 2 5 3 3" xfId="27348"/>
    <cellStyle name="Separador de milhares 14 2 5 4" xfId="6492"/>
    <cellStyle name="Separador de milhares 14 2 5 4 2" xfId="17868"/>
    <cellStyle name="Separador de milhares 14 2 5 4 3" xfId="29244"/>
    <cellStyle name="Separador de milhares 14 2 5 5" xfId="8388"/>
    <cellStyle name="Separador de milhares 14 2 5 5 2" xfId="19764"/>
    <cellStyle name="Separador de milhares 14 2 5 5 3" xfId="31140"/>
    <cellStyle name="Separador de milhares 14 2 5 6" xfId="10284"/>
    <cellStyle name="Separador de milhares 14 2 5 6 2" xfId="21660"/>
    <cellStyle name="Separador de milhares 14 2 5 6 3" xfId="33036"/>
    <cellStyle name="Separador de milhares 14 2 5 7" xfId="12180"/>
    <cellStyle name="Separador de milhares 14 2 5 8" xfId="23556"/>
    <cellStyle name="Separador de milhares 14 2 5 9" xfId="34932"/>
    <cellStyle name="Separador de milhares 14 2 6" xfId="1119"/>
    <cellStyle name="Separador de milhares 14 2 6 10" xfId="37144"/>
    <cellStyle name="Separador de milhares 14 2 6 2" xfId="3016"/>
    <cellStyle name="Separador de milhares 14 2 6 2 2" xfId="14392"/>
    <cellStyle name="Separador de milhares 14 2 6 2 3" xfId="25768"/>
    <cellStyle name="Separador de milhares 14 2 6 3" xfId="4912"/>
    <cellStyle name="Separador de milhares 14 2 6 3 2" xfId="16288"/>
    <cellStyle name="Separador de milhares 14 2 6 3 3" xfId="27664"/>
    <cellStyle name="Separador de milhares 14 2 6 4" xfId="6808"/>
    <cellStyle name="Separador de milhares 14 2 6 4 2" xfId="18184"/>
    <cellStyle name="Separador de milhares 14 2 6 4 3" xfId="29560"/>
    <cellStyle name="Separador de milhares 14 2 6 5" xfId="8704"/>
    <cellStyle name="Separador de milhares 14 2 6 5 2" xfId="20080"/>
    <cellStyle name="Separador de milhares 14 2 6 5 3" xfId="31456"/>
    <cellStyle name="Separador de milhares 14 2 6 6" xfId="10600"/>
    <cellStyle name="Separador de milhares 14 2 6 6 2" xfId="21976"/>
    <cellStyle name="Separador de milhares 14 2 6 6 3" xfId="33352"/>
    <cellStyle name="Separador de milhares 14 2 6 7" xfId="12496"/>
    <cellStyle name="Separador de milhares 14 2 6 8" xfId="23872"/>
    <cellStyle name="Separador de milhares 14 2 6 9" xfId="35248"/>
    <cellStyle name="Separador de milhares 14 2 7" xfId="1435"/>
    <cellStyle name="Separador de milhares 14 2 7 10" xfId="37460"/>
    <cellStyle name="Separador de milhares 14 2 7 2" xfId="3332"/>
    <cellStyle name="Separador de milhares 14 2 7 2 2" xfId="14708"/>
    <cellStyle name="Separador de milhares 14 2 7 2 3" xfId="26084"/>
    <cellStyle name="Separador de milhares 14 2 7 3" xfId="5228"/>
    <cellStyle name="Separador de milhares 14 2 7 3 2" xfId="16604"/>
    <cellStyle name="Separador de milhares 14 2 7 3 3" xfId="27980"/>
    <cellStyle name="Separador de milhares 14 2 7 4" xfId="7124"/>
    <cellStyle name="Separador de milhares 14 2 7 4 2" xfId="18500"/>
    <cellStyle name="Separador de milhares 14 2 7 4 3" xfId="29876"/>
    <cellStyle name="Separador de milhares 14 2 7 5" xfId="9020"/>
    <cellStyle name="Separador de milhares 14 2 7 5 2" xfId="20396"/>
    <cellStyle name="Separador de milhares 14 2 7 5 3" xfId="31772"/>
    <cellStyle name="Separador de milhares 14 2 7 6" xfId="10916"/>
    <cellStyle name="Separador de milhares 14 2 7 6 2" xfId="22292"/>
    <cellStyle name="Separador de milhares 14 2 7 6 3" xfId="33668"/>
    <cellStyle name="Separador de milhares 14 2 7 7" xfId="12812"/>
    <cellStyle name="Separador de milhares 14 2 7 8" xfId="24188"/>
    <cellStyle name="Separador de milhares 14 2 7 9" xfId="35564"/>
    <cellStyle name="Separador de milhares 14 2 8" xfId="1751"/>
    <cellStyle name="Separador de milhares 14 2 8 10" xfId="37776"/>
    <cellStyle name="Separador de milhares 14 2 8 2" xfId="3648"/>
    <cellStyle name="Separador de milhares 14 2 8 2 2" xfId="15024"/>
    <cellStyle name="Separador de milhares 14 2 8 2 3" xfId="26400"/>
    <cellStyle name="Separador de milhares 14 2 8 3" xfId="5544"/>
    <cellStyle name="Separador de milhares 14 2 8 3 2" xfId="16920"/>
    <cellStyle name="Separador de milhares 14 2 8 3 3" xfId="28296"/>
    <cellStyle name="Separador de milhares 14 2 8 4" xfId="7440"/>
    <cellStyle name="Separador de milhares 14 2 8 4 2" xfId="18816"/>
    <cellStyle name="Separador de milhares 14 2 8 4 3" xfId="30192"/>
    <cellStyle name="Separador de milhares 14 2 8 5" xfId="9336"/>
    <cellStyle name="Separador de milhares 14 2 8 5 2" xfId="20712"/>
    <cellStyle name="Separador de milhares 14 2 8 5 3" xfId="32088"/>
    <cellStyle name="Separador de milhares 14 2 8 6" xfId="11232"/>
    <cellStyle name="Separador de milhares 14 2 8 6 2" xfId="22608"/>
    <cellStyle name="Separador de milhares 14 2 8 6 3" xfId="33984"/>
    <cellStyle name="Separador de milhares 14 2 8 7" xfId="13128"/>
    <cellStyle name="Separador de milhares 14 2 8 8" xfId="24504"/>
    <cellStyle name="Separador de milhares 14 2 8 9" xfId="35880"/>
    <cellStyle name="Separador de milhares 14 2 9" xfId="2067"/>
    <cellStyle name="Separador de milhares 14 2 9 2" xfId="13444"/>
    <cellStyle name="Separador de milhares 14 2 9 3" xfId="24820"/>
    <cellStyle name="Separador de milhares 14 20" xfId="36174"/>
    <cellStyle name="Separador de milhares 14 3" xfId="194"/>
    <cellStyle name="Separador de milhares 14 3 10" xfId="3988"/>
    <cellStyle name="Separador de milhares 14 3 10 2" xfId="15364"/>
    <cellStyle name="Separador de milhares 14 3 10 3" xfId="26740"/>
    <cellStyle name="Separador de milhares 14 3 11" xfId="5884"/>
    <cellStyle name="Separador de milhares 14 3 11 2" xfId="17260"/>
    <cellStyle name="Separador de milhares 14 3 11 3" xfId="28636"/>
    <cellStyle name="Separador de milhares 14 3 12" xfId="7780"/>
    <cellStyle name="Separador de milhares 14 3 12 2" xfId="19156"/>
    <cellStyle name="Separador de milhares 14 3 12 3" xfId="30532"/>
    <cellStyle name="Separador de milhares 14 3 13" xfId="9676"/>
    <cellStyle name="Separador de milhares 14 3 13 2" xfId="21052"/>
    <cellStyle name="Separador de milhares 14 3 13 3" xfId="32428"/>
    <cellStyle name="Separador de milhares 14 3 14" xfId="11572"/>
    <cellStyle name="Separador de milhares 14 3 15" xfId="22948"/>
    <cellStyle name="Separador de milhares 14 3 16" xfId="34324"/>
    <cellStyle name="Separador de milhares 14 3 17" xfId="36220"/>
    <cellStyle name="Separador de milhares 14 3 2" xfId="284"/>
    <cellStyle name="Separador de milhares 14 3 2 10" xfId="5974"/>
    <cellStyle name="Separador de milhares 14 3 2 10 2" xfId="17350"/>
    <cellStyle name="Separador de milhares 14 3 2 10 3" xfId="28726"/>
    <cellStyle name="Separador de milhares 14 3 2 11" xfId="7870"/>
    <cellStyle name="Separador de milhares 14 3 2 11 2" xfId="19246"/>
    <cellStyle name="Separador de milhares 14 3 2 11 3" xfId="30622"/>
    <cellStyle name="Separador de milhares 14 3 2 12" xfId="9766"/>
    <cellStyle name="Separador de milhares 14 3 2 12 2" xfId="21142"/>
    <cellStyle name="Separador de milhares 14 3 2 12 3" xfId="32518"/>
    <cellStyle name="Separador de milhares 14 3 2 13" xfId="11662"/>
    <cellStyle name="Separador de milhares 14 3 2 14" xfId="23038"/>
    <cellStyle name="Separador de milhares 14 3 2 15" xfId="34414"/>
    <cellStyle name="Separador de milhares 14 3 2 16" xfId="36310"/>
    <cellStyle name="Separador de milhares 14 3 2 2" xfId="442"/>
    <cellStyle name="Separador de milhares 14 3 2 2 10" xfId="8028"/>
    <cellStyle name="Separador de milhares 14 3 2 2 10 2" xfId="19404"/>
    <cellStyle name="Separador de milhares 14 3 2 2 10 3" xfId="30780"/>
    <cellStyle name="Separador de milhares 14 3 2 2 11" xfId="9924"/>
    <cellStyle name="Separador de milhares 14 3 2 2 11 2" xfId="21300"/>
    <cellStyle name="Separador de milhares 14 3 2 2 11 3" xfId="32676"/>
    <cellStyle name="Separador de milhares 14 3 2 2 12" xfId="11820"/>
    <cellStyle name="Separador de milhares 14 3 2 2 13" xfId="23196"/>
    <cellStyle name="Separador de milhares 14 3 2 2 14" xfId="34572"/>
    <cellStyle name="Separador de milhares 14 3 2 2 15" xfId="36468"/>
    <cellStyle name="Separador de milhares 14 3 2 2 2" xfId="759"/>
    <cellStyle name="Separador de milhares 14 3 2 2 2 10" xfId="36784"/>
    <cellStyle name="Separador de milhares 14 3 2 2 2 2" xfId="2656"/>
    <cellStyle name="Separador de milhares 14 3 2 2 2 2 2" xfId="14032"/>
    <cellStyle name="Separador de milhares 14 3 2 2 2 2 3" xfId="25408"/>
    <cellStyle name="Separador de milhares 14 3 2 2 2 3" xfId="4552"/>
    <cellStyle name="Separador de milhares 14 3 2 2 2 3 2" xfId="15928"/>
    <cellStyle name="Separador de milhares 14 3 2 2 2 3 3" xfId="27304"/>
    <cellStyle name="Separador de milhares 14 3 2 2 2 4" xfId="6448"/>
    <cellStyle name="Separador de milhares 14 3 2 2 2 4 2" xfId="17824"/>
    <cellStyle name="Separador de milhares 14 3 2 2 2 4 3" xfId="29200"/>
    <cellStyle name="Separador de milhares 14 3 2 2 2 5" xfId="8344"/>
    <cellStyle name="Separador de milhares 14 3 2 2 2 5 2" xfId="19720"/>
    <cellStyle name="Separador de milhares 14 3 2 2 2 5 3" xfId="31096"/>
    <cellStyle name="Separador de milhares 14 3 2 2 2 6" xfId="10240"/>
    <cellStyle name="Separador de milhares 14 3 2 2 2 6 2" xfId="21616"/>
    <cellStyle name="Separador de milhares 14 3 2 2 2 6 3" xfId="32992"/>
    <cellStyle name="Separador de milhares 14 3 2 2 2 7" xfId="12136"/>
    <cellStyle name="Separador de milhares 14 3 2 2 2 8" xfId="23512"/>
    <cellStyle name="Separador de milhares 14 3 2 2 2 9" xfId="34888"/>
    <cellStyle name="Separador de milhares 14 3 2 2 3" xfId="1075"/>
    <cellStyle name="Separador de milhares 14 3 2 2 3 10" xfId="37100"/>
    <cellStyle name="Separador de milhares 14 3 2 2 3 2" xfId="2972"/>
    <cellStyle name="Separador de milhares 14 3 2 2 3 2 2" xfId="14348"/>
    <cellStyle name="Separador de milhares 14 3 2 2 3 2 3" xfId="25724"/>
    <cellStyle name="Separador de milhares 14 3 2 2 3 3" xfId="4868"/>
    <cellStyle name="Separador de milhares 14 3 2 2 3 3 2" xfId="16244"/>
    <cellStyle name="Separador de milhares 14 3 2 2 3 3 3" xfId="27620"/>
    <cellStyle name="Separador de milhares 14 3 2 2 3 4" xfId="6764"/>
    <cellStyle name="Separador de milhares 14 3 2 2 3 4 2" xfId="18140"/>
    <cellStyle name="Separador de milhares 14 3 2 2 3 4 3" xfId="29516"/>
    <cellStyle name="Separador de milhares 14 3 2 2 3 5" xfId="8660"/>
    <cellStyle name="Separador de milhares 14 3 2 2 3 5 2" xfId="20036"/>
    <cellStyle name="Separador de milhares 14 3 2 2 3 5 3" xfId="31412"/>
    <cellStyle name="Separador de milhares 14 3 2 2 3 6" xfId="10556"/>
    <cellStyle name="Separador de milhares 14 3 2 2 3 6 2" xfId="21932"/>
    <cellStyle name="Separador de milhares 14 3 2 2 3 6 3" xfId="33308"/>
    <cellStyle name="Separador de milhares 14 3 2 2 3 7" xfId="12452"/>
    <cellStyle name="Separador de milhares 14 3 2 2 3 8" xfId="23828"/>
    <cellStyle name="Separador de milhares 14 3 2 2 3 9" xfId="35204"/>
    <cellStyle name="Separador de milhares 14 3 2 2 4" xfId="1391"/>
    <cellStyle name="Separador de milhares 14 3 2 2 4 10" xfId="37416"/>
    <cellStyle name="Separador de milhares 14 3 2 2 4 2" xfId="3288"/>
    <cellStyle name="Separador de milhares 14 3 2 2 4 2 2" xfId="14664"/>
    <cellStyle name="Separador de milhares 14 3 2 2 4 2 3" xfId="26040"/>
    <cellStyle name="Separador de milhares 14 3 2 2 4 3" xfId="5184"/>
    <cellStyle name="Separador de milhares 14 3 2 2 4 3 2" xfId="16560"/>
    <cellStyle name="Separador de milhares 14 3 2 2 4 3 3" xfId="27936"/>
    <cellStyle name="Separador de milhares 14 3 2 2 4 4" xfId="7080"/>
    <cellStyle name="Separador de milhares 14 3 2 2 4 4 2" xfId="18456"/>
    <cellStyle name="Separador de milhares 14 3 2 2 4 4 3" xfId="29832"/>
    <cellStyle name="Separador de milhares 14 3 2 2 4 5" xfId="8976"/>
    <cellStyle name="Separador de milhares 14 3 2 2 4 5 2" xfId="20352"/>
    <cellStyle name="Separador de milhares 14 3 2 2 4 5 3" xfId="31728"/>
    <cellStyle name="Separador de milhares 14 3 2 2 4 6" xfId="10872"/>
    <cellStyle name="Separador de milhares 14 3 2 2 4 6 2" xfId="22248"/>
    <cellStyle name="Separador de milhares 14 3 2 2 4 6 3" xfId="33624"/>
    <cellStyle name="Separador de milhares 14 3 2 2 4 7" xfId="12768"/>
    <cellStyle name="Separador de milhares 14 3 2 2 4 8" xfId="24144"/>
    <cellStyle name="Separador de milhares 14 3 2 2 4 9" xfId="35520"/>
    <cellStyle name="Separador de milhares 14 3 2 2 5" xfId="1707"/>
    <cellStyle name="Separador de milhares 14 3 2 2 5 10" xfId="37732"/>
    <cellStyle name="Separador de milhares 14 3 2 2 5 2" xfId="3604"/>
    <cellStyle name="Separador de milhares 14 3 2 2 5 2 2" xfId="14980"/>
    <cellStyle name="Separador de milhares 14 3 2 2 5 2 3" xfId="26356"/>
    <cellStyle name="Separador de milhares 14 3 2 2 5 3" xfId="5500"/>
    <cellStyle name="Separador de milhares 14 3 2 2 5 3 2" xfId="16876"/>
    <cellStyle name="Separador de milhares 14 3 2 2 5 3 3" xfId="28252"/>
    <cellStyle name="Separador de milhares 14 3 2 2 5 4" xfId="7396"/>
    <cellStyle name="Separador de milhares 14 3 2 2 5 4 2" xfId="18772"/>
    <cellStyle name="Separador de milhares 14 3 2 2 5 4 3" xfId="30148"/>
    <cellStyle name="Separador de milhares 14 3 2 2 5 5" xfId="9292"/>
    <cellStyle name="Separador de milhares 14 3 2 2 5 5 2" xfId="20668"/>
    <cellStyle name="Separador de milhares 14 3 2 2 5 5 3" xfId="32044"/>
    <cellStyle name="Separador de milhares 14 3 2 2 5 6" xfId="11188"/>
    <cellStyle name="Separador de milhares 14 3 2 2 5 6 2" xfId="22564"/>
    <cellStyle name="Separador de milhares 14 3 2 2 5 6 3" xfId="33940"/>
    <cellStyle name="Separador de milhares 14 3 2 2 5 7" xfId="13084"/>
    <cellStyle name="Separador de milhares 14 3 2 2 5 8" xfId="24460"/>
    <cellStyle name="Separador de milhares 14 3 2 2 5 9" xfId="35836"/>
    <cellStyle name="Separador de milhares 14 3 2 2 6" xfId="2023"/>
    <cellStyle name="Separador de milhares 14 3 2 2 6 10" xfId="38048"/>
    <cellStyle name="Separador de milhares 14 3 2 2 6 2" xfId="3920"/>
    <cellStyle name="Separador de milhares 14 3 2 2 6 2 2" xfId="15296"/>
    <cellStyle name="Separador de milhares 14 3 2 2 6 2 3" xfId="26672"/>
    <cellStyle name="Separador de milhares 14 3 2 2 6 3" xfId="5816"/>
    <cellStyle name="Separador de milhares 14 3 2 2 6 3 2" xfId="17192"/>
    <cellStyle name="Separador de milhares 14 3 2 2 6 3 3" xfId="28568"/>
    <cellStyle name="Separador de milhares 14 3 2 2 6 4" xfId="7712"/>
    <cellStyle name="Separador de milhares 14 3 2 2 6 4 2" xfId="19088"/>
    <cellStyle name="Separador de milhares 14 3 2 2 6 4 3" xfId="30464"/>
    <cellStyle name="Separador de milhares 14 3 2 2 6 5" xfId="9608"/>
    <cellStyle name="Separador de milhares 14 3 2 2 6 5 2" xfId="20984"/>
    <cellStyle name="Separador de milhares 14 3 2 2 6 5 3" xfId="32360"/>
    <cellStyle name="Separador de milhares 14 3 2 2 6 6" xfId="11504"/>
    <cellStyle name="Separador de milhares 14 3 2 2 6 6 2" xfId="22880"/>
    <cellStyle name="Separador de milhares 14 3 2 2 6 6 3" xfId="34256"/>
    <cellStyle name="Separador de milhares 14 3 2 2 6 7" xfId="13400"/>
    <cellStyle name="Separador de milhares 14 3 2 2 6 8" xfId="24776"/>
    <cellStyle name="Separador de milhares 14 3 2 2 6 9" xfId="36152"/>
    <cellStyle name="Separador de milhares 14 3 2 2 7" xfId="2339"/>
    <cellStyle name="Separador de milhares 14 3 2 2 7 2" xfId="13716"/>
    <cellStyle name="Separador de milhares 14 3 2 2 7 3" xfId="25092"/>
    <cellStyle name="Separador de milhares 14 3 2 2 8" xfId="4236"/>
    <cellStyle name="Separador de milhares 14 3 2 2 8 2" xfId="15612"/>
    <cellStyle name="Separador de milhares 14 3 2 2 8 3" xfId="26988"/>
    <cellStyle name="Separador de milhares 14 3 2 2 9" xfId="6132"/>
    <cellStyle name="Separador de milhares 14 3 2 2 9 2" xfId="17508"/>
    <cellStyle name="Separador de milhares 14 3 2 2 9 3" xfId="28884"/>
    <cellStyle name="Separador de milhares 14 3 2 3" xfId="601"/>
    <cellStyle name="Separador de milhares 14 3 2 3 10" xfId="36626"/>
    <cellStyle name="Separador de milhares 14 3 2 3 2" xfId="2498"/>
    <cellStyle name="Separador de milhares 14 3 2 3 2 2" xfId="13874"/>
    <cellStyle name="Separador de milhares 14 3 2 3 2 3" xfId="25250"/>
    <cellStyle name="Separador de milhares 14 3 2 3 3" xfId="4394"/>
    <cellStyle name="Separador de milhares 14 3 2 3 3 2" xfId="15770"/>
    <cellStyle name="Separador de milhares 14 3 2 3 3 3" xfId="27146"/>
    <cellStyle name="Separador de milhares 14 3 2 3 4" xfId="6290"/>
    <cellStyle name="Separador de milhares 14 3 2 3 4 2" xfId="17666"/>
    <cellStyle name="Separador de milhares 14 3 2 3 4 3" xfId="29042"/>
    <cellStyle name="Separador de milhares 14 3 2 3 5" xfId="8186"/>
    <cellStyle name="Separador de milhares 14 3 2 3 5 2" xfId="19562"/>
    <cellStyle name="Separador de milhares 14 3 2 3 5 3" xfId="30938"/>
    <cellStyle name="Separador de milhares 14 3 2 3 6" xfId="10082"/>
    <cellStyle name="Separador de milhares 14 3 2 3 6 2" xfId="21458"/>
    <cellStyle name="Separador de milhares 14 3 2 3 6 3" xfId="32834"/>
    <cellStyle name="Separador de milhares 14 3 2 3 7" xfId="11978"/>
    <cellStyle name="Separador de milhares 14 3 2 3 8" xfId="23354"/>
    <cellStyle name="Separador de milhares 14 3 2 3 9" xfId="34730"/>
    <cellStyle name="Separador de milhares 14 3 2 4" xfId="917"/>
    <cellStyle name="Separador de milhares 14 3 2 4 10" xfId="36942"/>
    <cellStyle name="Separador de milhares 14 3 2 4 2" xfId="2814"/>
    <cellStyle name="Separador de milhares 14 3 2 4 2 2" xfId="14190"/>
    <cellStyle name="Separador de milhares 14 3 2 4 2 3" xfId="25566"/>
    <cellStyle name="Separador de milhares 14 3 2 4 3" xfId="4710"/>
    <cellStyle name="Separador de milhares 14 3 2 4 3 2" xfId="16086"/>
    <cellStyle name="Separador de milhares 14 3 2 4 3 3" xfId="27462"/>
    <cellStyle name="Separador de milhares 14 3 2 4 4" xfId="6606"/>
    <cellStyle name="Separador de milhares 14 3 2 4 4 2" xfId="17982"/>
    <cellStyle name="Separador de milhares 14 3 2 4 4 3" xfId="29358"/>
    <cellStyle name="Separador de milhares 14 3 2 4 5" xfId="8502"/>
    <cellStyle name="Separador de milhares 14 3 2 4 5 2" xfId="19878"/>
    <cellStyle name="Separador de milhares 14 3 2 4 5 3" xfId="31254"/>
    <cellStyle name="Separador de milhares 14 3 2 4 6" xfId="10398"/>
    <cellStyle name="Separador de milhares 14 3 2 4 6 2" xfId="21774"/>
    <cellStyle name="Separador de milhares 14 3 2 4 6 3" xfId="33150"/>
    <cellStyle name="Separador de milhares 14 3 2 4 7" xfId="12294"/>
    <cellStyle name="Separador de milhares 14 3 2 4 8" xfId="23670"/>
    <cellStyle name="Separador de milhares 14 3 2 4 9" xfId="35046"/>
    <cellStyle name="Separador de milhares 14 3 2 5" xfId="1233"/>
    <cellStyle name="Separador de milhares 14 3 2 5 10" xfId="37258"/>
    <cellStyle name="Separador de milhares 14 3 2 5 2" xfId="3130"/>
    <cellStyle name="Separador de milhares 14 3 2 5 2 2" xfId="14506"/>
    <cellStyle name="Separador de milhares 14 3 2 5 2 3" xfId="25882"/>
    <cellStyle name="Separador de milhares 14 3 2 5 3" xfId="5026"/>
    <cellStyle name="Separador de milhares 14 3 2 5 3 2" xfId="16402"/>
    <cellStyle name="Separador de milhares 14 3 2 5 3 3" xfId="27778"/>
    <cellStyle name="Separador de milhares 14 3 2 5 4" xfId="6922"/>
    <cellStyle name="Separador de milhares 14 3 2 5 4 2" xfId="18298"/>
    <cellStyle name="Separador de milhares 14 3 2 5 4 3" xfId="29674"/>
    <cellStyle name="Separador de milhares 14 3 2 5 5" xfId="8818"/>
    <cellStyle name="Separador de milhares 14 3 2 5 5 2" xfId="20194"/>
    <cellStyle name="Separador de milhares 14 3 2 5 5 3" xfId="31570"/>
    <cellStyle name="Separador de milhares 14 3 2 5 6" xfId="10714"/>
    <cellStyle name="Separador de milhares 14 3 2 5 6 2" xfId="22090"/>
    <cellStyle name="Separador de milhares 14 3 2 5 6 3" xfId="33466"/>
    <cellStyle name="Separador de milhares 14 3 2 5 7" xfId="12610"/>
    <cellStyle name="Separador de milhares 14 3 2 5 8" xfId="23986"/>
    <cellStyle name="Separador de milhares 14 3 2 5 9" xfId="35362"/>
    <cellStyle name="Separador de milhares 14 3 2 6" xfId="1549"/>
    <cellStyle name="Separador de milhares 14 3 2 6 10" xfId="37574"/>
    <cellStyle name="Separador de milhares 14 3 2 6 2" xfId="3446"/>
    <cellStyle name="Separador de milhares 14 3 2 6 2 2" xfId="14822"/>
    <cellStyle name="Separador de milhares 14 3 2 6 2 3" xfId="26198"/>
    <cellStyle name="Separador de milhares 14 3 2 6 3" xfId="5342"/>
    <cellStyle name="Separador de milhares 14 3 2 6 3 2" xfId="16718"/>
    <cellStyle name="Separador de milhares 14 3 2 6 3 3" xfId="28094"/>
    <cellStyle name="Separador de milhares 14 3 2 6 4" xfId="7238"/>
    <cellStyle name="Separador de milhares 14 3 2 6 4 2" xfId="18614"/>
    <cellStyle name="Separador de milhares 14 3 2 6 4 3" xfId="29990"/>
    <cellStyle name="Separador de milhares 14 3 2 6 5" xfId="9134"/>
    <cellStyle name="Separador de milhares 14 3 2 6 5 2" xfId="20510"/>
    <cellStyle name="Separador de milhares 14 3 2 6 5 3" xfId="31886"/>
    <cellStyle name="Separador de milhares 14 3 2 6 6" xfId="11030"/>
    <cellStyle name="Separador de milhares 14 3 2 6 6 2" xfId="22406"/>
    <cellStyle name="Separador de milhares 14 3 2 6 6 3" xfId="33782"/>
    <cellStyle name="Separador de milhares 14 3 2 6 7" xfId="12926"/>
    <cellStyle name="Separador de milhares 14 3 2 6 8" xfId="24302"/>
    <cellStyle name="Separador de milhares 14 3 2 6 9" xfId="35678"/>
    <cellStyle name="Separador de milhares 14 3 2 7" xfId="1865"/>
    <cellStyle name="Separador de milhares 14 3 2 7 10" xfId="37890"/>
    <cellStyle name="Separador de milhares 14 3 2 7 2" xfId="3762"/>
    <cellStyle name="Separador de milhares 14 3 2 7 2 2" xfId="15138"/>
    <cellStyle name="Separador de milhares 14 3 2 7 2 3" xfId="26514"/>
    <cellStyle name="Separador de milhares 14 3 2 7 3" xfId="5658"/>
    <cellStyle name="Separador de milhares 14 3 2 7 3 2" xfId="17034"/>
    <cellStyle name="Separador de milhares 14 3 2 7 3 3" xfId="28410"/>
    <cellStyle name="Separador de milhares 14 3 2 7 4" xfId="7554"/>
    <cellStyle name="Separador de milhares 14 3 2 7 4 2" xfId="18930"/>
    <cellStyle name="Separador de milhares 14 3 2 7 4 3" xfId="30306"/>
    <cellStyle name="Separador de milhares 14 3 2 7 5" xfId="9450"/>
    <cellStyle name="Separador de milhares 14 3 2 7 5 2" xfId="20826"/>
    <cellStyle name="Separador de milhares 14 3 2 7 5 3" xfId="32202"/>
    <cellStyle name="Separador de milhares 14 3 2 7 6" xfId="11346"/>
    <cellStyle name="Separador de milhares 14 3 2 7 6 2" xfId="22722"/>
    <cellStyle name="Separador de milhares 14 3 2 7 6 3" xfId="34098"/>
    <cellStyle name="Separador de milhares 14 3 2 7 7" xfId="13242"/>
    <cellStyle name="Separador de milhares 14 3 2 7 8" xfId="24618"/>
    <cellStyle name="Separador de milhares 14 3 2 7 9" xfId="35994"/>
    <cellStyle name="Separador de milhares 14 3 2 8" xfId="2181"/>
    <cellStyle name="Separador de milhares 14 3 2 8 2" xfId="13558"/>
    <cellStyle name="Separador de milhares 14 3 2 8 3" xfId="24934"/>
    <cellStyle name="Separador de milhares 14 3 2 9" xfId="4078"/>
    <cellStyle name="Separador de milhares 14 3 2 9 2" xfId="15454"/>
    <cellStyle name="Separador de milhares 14 3 2 9 3" xfId="26830"/>
    <cellStyle name="Separador de milhares 14 3 3" xfId="352"/>
    <cellStyle name="Separador de milhares 14 3 3 10" xfId="7938"/>
    <cellStyle name="Separador de milhares 14 3 3 10 2" xfId="19314"/>
    <cellStyle name="Separador de milhares 14 3 3 10 3" xfId="30690"/>
    <cellStyle name="Separador de milhares 14 3 3 11" xfId="9834"/>
    <cellStyle name="Separador de milhares 14 3 3 11 2" xfId="21210"/>
    <cellStyle name="Separador de milhares 14 3 3 11 3" xfId="32586"/>
    <cellStyle name="Separador de milhares 14 3 3 12" xfId="11730"/>
    <cellStyle name="Separador de milhares 14 3 3 13" xfId="23106"/>
    <cellStyle name="Separador de milhares 14 3 3 14" xfId="34482"/>
    <cellStyle name="Separador de milhares 14 3 3 15" xfId="36378"/>
    <cellStyle name="Separador de milhares 14 3 3 2" xfId="669"/>
    <cellStyle name="Separador de milhares 14 3 3 2 10" xfId="36694"/>
    <cellStyle name="Separador de milhares 14 3 3 2 2" xfId="2566"/>
    <cellStyle name="Separador de milhares 14 3 3 2 2 2" xfId="13942"/>
    <cellStyle name="Separador de milhares 14 3 3 2 2 3" xfId="25318"/>
    <cellStyle name="Separador de milhares 14 3 3 2 3" xfId="4462"/>
    <cellStyle name="Separador de milhares 14 3 3 2 3 2" xfId="15838"/>
    <cellStyle name="Separador de milhares 14 3 3 2 3 3" xfId="27214"/>
    <cellStyle name="Separador de milhares 14 3 3 2 4" xfId="6358"/>
    <cellStyle name="Separador de milhares 14 3 3 2 4 2" xfId="17734"/>
    <cellStyle name="Separador de milhares 14 3 3 2 4 3" xfId="29110"/>
    <cellStyle name="Separador de milhares 14 3 3 2 5" xfId="8254"/>
    <cellStyle name="Separador de milhares 14 3 3 2 5 2" xfId="19630"/>
    <cellStyle name="Separador de milhares 14 3 3 2 5 3" xfId="31006"/>
    <cellStyle name="Separador de milhares 14 3 3 2 6" xfId="10150"/>
    <cellStyle name="Separador de milhares 14 3 3 2 6 2" xfId="21526"/>
    <cellStyle name="Separador de milhares 14 3 3 2 6 3" xfId="32902"/>
    <cellStyle name="Separador de milhares 14 3 3 2 7" xfId="12046"/>
    <cellStyle name="Separador de milhares 14 3 3 2 8" xfId="23422"/>
    <cellStyle name="Separador de milhares 14 3 3 2 9" xfId="34798"/>
    <cellStyle name="Separador de milhares 14 3 3 3" xfId="985"/>
    <cellStyle name="Separador de milhares 14 3 3 3 10" xfId="37010"/>
    <cellStyle name="Separador de milhares 14 3 3 3 2" xfId="2882"/>
    <cellStyle name="Separador de milhares 14 3 3 3 2 2" xfId="14258"/>
    <cellStyle name="Separador de milhares 14 3 3 3 2 3" xfId="25634"/>
    <cellStyle name="Separador de milhares 14 3 3 3 3" xfId="4778"/>
    <cellStyle name="Separador de milhares 14 3 3 3 3 2" xfId="16154"/>
    <cellStyle name="Separador de milhares 14 3 3 3 3 3" xfId="27530"/>
    <cellStyle name="Separador de milhares 14 3 3 3 4" xfId="6674"/>
    <cellStyle name="Separador de milhares 14 3 3 3 4 2" xfId="18050"/>
    <cellStyle name="Separador de milhares 14 3 3 3 4 3" xfId="29426"/>
    <cellStyle name="Separador de milhares 14 3 3 3 5" xfId="8570"/>
    <cellStyle name="Separador de milhares 14 3 3 3 5 2" xfId="19946"/>
    <cellStyle name="Separador de milhares 14 3 3 3 5 3" xfId="31322"/>
    <cellStyle name="Separador de milhares 14 3 3 3 6" xfId="10466"/>
    <cellStyle name="Separador de milhares 14 3 3 3 6 2" xfId="21842"/>
    <cellStyle name="Separador de milhares 14 3 3 3 6 3" xfId="33218"/>
    <cellStyle name="Separador de milhares 14 3 3 3 7" xfId="12362"/>
    <cellStyle name="Separador de milhares 14 3 3 3 8" xfId="23738"/>
    <cellStyle name="Separador de milhares 14 3 3 3 9" xfId="35114"/>
    <cellStyle name="Separador de milhares 14 3 3 4" xfId="1301"/>
    <cellStyle name="Separador de milhares 14 3 3 4 10" xfId="37326"/>
    <cellStyle name="Separador de milhares 14 3 3 4 2" xfId="3198"/>
    <cellStyle name="Separador de milhares 14 3 3 4 2 2" xfId="14574"/>
    <cellStyle name="Separador de milhares 14 3 3 4 2 3" xfId="25950"/>
    <cellStyle name="Separador de milhares 14 3 3 4 3" xfId="5094"/>
    <cellStyle name="Separador de milhares 14 3 3 4 3 2" xfId="16470"/>
    <cellStyle name="Separador de milhares 14 3 3 4 3 3" xfId="27846"/>
    <cellStyle name="Separador de milhares 14 3 3 4 4" xfId="6990"/>
    <cellStyle name="Separador de milhares 14 3 3 4 4 2" xfId="18366"/>
    <cellStyle name="Separador de milhares 14 3 3 4 4 3" xfId="29742"/>
    <cellStyle name="Separador de milhares 14 3 3 4 5" xfId="8886"/>
    <cellStyle name="Separador de milhares 14 3 3 4 5 2" xfId="20262"/>
    <cellStyle name="Separador de milhares 14 3 3 4 5 3" xfId="31638"/>
    <cellStyle name="Separador de milhares 14 3 3 4 6" xfId="10782"/>
    <cellStyle name="Separador de milhares 14 3 3 4 6 2" xfId="22158"/>
    <cellStyle name="Separador de milhares 14 3 3 4 6 3" xfId="33534"/>
    <cellStyle name="Separador de milhares 14 3 3 4 7" xfId="12678"/>
    <cellStyle name="Separador de milhares 14 3 3 4 8" xfId="24054"/>
    <cellStyle name="Separador de milhares 14 3 3 4 9" xfId="35430"/>
    <cellStyle name="Separador de milhares 14 3 3 5" xfId="1617"/>
    <cellStyle name="Separador de milhares 14 3 3 5 10" xfId="37642"/>
    <cellStyle name="Separador de milhares 14 3 3 5 2" xfId="3514"/>
    <cellStyle name="Separador de milhares 14 3 3 5 2 2" xfId="14890"/>
    <cellStyle name="Separador de milhares 14 3 3 5 2 3" xfId="26266"/>
    <cellStyle name="Separador de milhares 14 3 3 5 3" xfId="5410"/>
    <cellStyle name="Separador de milhares 14 3 3 5 3 2" xfId="16786"/>
    <cellStyle name="Separador de milhares 14 3 3 5 3 3" xfId="28162"/>
    <cellStyle name="Separador de milhares 14 3 3 5 4" xfId="7306"/>
    <cellStyle name="Separador de milhares 14 3 3 5 4 2" xfId="18682"/>
    <cellStyle name="Separador de milhares 14 3 3 5 4 3" xfId="30058"/>
    <cellStyle name="Separador de milhares 14 3 3 5 5" xfId="9202"/>
    <cellStyle name="Separador de milhares 14 3 3 5 5 2" xfId="20578"/>
    <cellStyle name="Separador de milhares 14 3 3 5 5 3" xfId="31954"/>
    <cellStyle name="Separador de milhares 14 3 3 5 6" xfId="11098"/>
    <cellStyle name="Separador de milhares 14 3 3 5 6 2" xfId="22474"/>
    <cellStyle name="Separador de milhares 14 3 3 5 6 3" xfId="33850"/>
    <cellStyle name="Separador de milhares 14 3 3 5 7" xfId="12994"/>
    <cellStyle name="Separador de milhares 14 3 3 5 8" xfId="24370"/>
    <cellStyle name="Separador de milhares 14 3 3 5 9" xfId="35746"/>
    <cellStyle name="Separador de milhares 14 3 3 6" xfId="1933"/>
    <cellStyle name="Separador de milhares 14 3 3 6 10" xfId="37958"/>
    <cellStyle name="Separador de milhares 14 3 3 6 2" xfId="3830"/>
    <cellStyle name="Separador de milhares 14 3 3 6 2 2" xfId="15206"/>
    <cellStyle name="Separador de milhares 14 3 3 6 2 3" xfId="26582"/>
    <cellStyle name="Separador de milhares 14 3 3 6 3" xfId="5726"/>
    <cellStyle name="Separador de milhares 14 3 3 6 3 2" xfId="17102"/>
    <cellStyle name="Separador de milhares 14 3 3 6 3 3" xfId="28478"/>
    <cellStyle name="Separador de milhares 14 3 3 6 4" xfId="7622"/>
    <cellStyle name="Separador de milhares 14 3 3 6 4 2" xfId="18998"/>
    <cellStyle name="Separador de milhares 14 3 3 6 4 3" xfId="30374"/>
    <cellStyle name="Separador de milhares 14 3 3 6 5" xfId="9518"/>
    <cellStyle name="Separador de milhares 14 3 3 6 5 2" xfId="20894"/>
    <cellStyle name="Separador de milhares 14 3 3 6 5 3" xfId="32270"/>
    <cellStyle name="Separador de milhares 14 3 3 6 6" xfId="11414"/>
    <cellStyle name="Separador de milhares 14 3 3 6 6 2" xfId="22790"/>
    <cellStyle name="Separador de milhares 14 3 3 6 6 3" xfId="34166"/>
    <cellStyle name="Separador de milhares 14 3 3 6 7" xfId="13310"/>
    <cellStyle name="Separador de milhares 14 3 3 6 8" xfId="24686"/>
    <cellStyle name="Separador de milhares 14 3 3 6 9" xfId="36062"/>
    <cellStyle name="Separador de milhares 14 3 3 7" xfId="2249"/>
    <cellStyle name="Separador de milhares 14 3 3 7 2" xfId="13626"/>
    <cellStyle name="Separador de milhares 14 3 3 7 3" xfId="25002"/>
    <cellStyle name="Separador de milhares 14 3 3 8" xfId="4146"/>
    <cellStyle name="Separador de milhares 14 3 3 8 2" xfId="15522"/>
    <cellStyle name="Separador de milhares 14 3 3 8 3" xfId="26898"/>
    <cellStyle name="Separador de milhares 14 3 3 9" xfId="6042"/>
    <cellStyle name="Separador de milhares 14 3 3 9 2" xfId="17418"/>
    <cellStyle name="Separador de milhares 14 3 3 9 3" xfId="28794"/>
    <cellStyle name="Separador de milhares 14 3 4" xfId="511"/>
    <cellStyle name="Separador de milhares 14 3 4 10" xfId="36536"/>
    <cellStyle name="Separador de milhares 14 3 4 2" xfId="2408"/>
    <cellStyle name="Separador de milhares 14 3 4 2 2" xfId="13784"/>
    <cellStyle name="Separador de milhares 14 3 4 2 3" xfId="25160"/>
    <cellStyle name="Separador de milhares 14 3 4 3" xfId="4304"/>
    <cellStyle name="Separador de milhares 14 3 4 3 2" xfId="15680"/>
    <cellStyle name="Separador de milhares 14 3 4 3 3" xfId="27056"/>
    <cellStyle name="Separador de milhares 14 3 4 4" xfId="6200"/>
    <cellStyle name="Separador de milhares 14 3 4 4 2" xfId="17576"/>
    <cellStyle name="Separador de milhares 14 3 4 4 3" xfId="28952"/>
    <cellStyle name="Separador de milhares 14 3 4 5" xfId="8096"/>
    <cellStyle name="Separador de milhares 14 3 4 5 2" xfId="19472"/>
    <cellStyle name="Separador de milhares 14 3 4 5 3" xfId="30848"/>
    <cellStyle name="Separador de milhares 14 3 4 6" xfId="9992"/>
    <cellStyle name="Separador de milhares 14 3 4 6 2" xfId="21368"/>
    <cellStyle name="Separador de milhares 14 3 4 6 3" xfId="32744"/>
    <cellStyle name="Separador de milhares 14 3 4 7" xfId="11888"/>
    <cellStyle name="Separador de milhares 14 3 4 8" xfId="23264"/>
    <cellStyle name="Separador de milhares 14 3 4 9" xfId="34640"/>
    <cellStyle name="Separador de milhares 14 3 5" xfId="827"/>
    <cellStyle name="Separador de milhares 14 3 5 10" xfId="36852"/>
    <cellStyle name="Separador de milhares 14 3 5 2" xfId="2724"/>
    <cellStyle name="Separador de milhares 14 3 5 2 2" xfId="14100"/>
    <cellStyle name="Separador de milhares 14 3 5 2 3" xfId="25476"/>
    <cellStyle name="Separador de milhares 14 3 5 3" xfId="4620"/>
    <cellStyle name="Separador de milhares 14 3 5 3 2" xfId="15996"/>
    <cellStyle name="Separador de milhares 14 3 5 3 3" xfId="27372"/>
    <cellStyle name="Separador de milhares 14 3 5 4" xfId="6516"/>
    <cellStyle name="Separador de milhares 14 3 5 4 2" xfId="17892"/>
    <cellStyle name="Separador de milhares 14 3 5 4 3" xfId="29268"/>
    <cellStyle name="Separador de milhares 14 3 5 5" xfId="8412"/>
    <cellStyle name="Separador de milhares 14 3 5 5 2" xfId="19788"/>
    <cellStyle name="Separador de milhares 14 3 5 5 3" xfId="31164"/>
    <cellStyle name="Separador de milhares 14 3 5 6" xfId="10308"/>
    <cellStyle name="Separador de milhares 14 3 5 6 2" xfId="21684"/>
    <cellStyle name="Separador de milhares 14 3 5 6 3" xfId="33060"/>
    <cellStyle name="Separador de milhares 14 3 5 7" xfId="12204"/>
    <cellStyle name="Separador de milhares 14 3 5 8" xfId="23580"/>
    <cellStyle name="Separador de milhares 14 3 5 9" xfId="34956"/>
    <cellStyle name="Separador de milhares 14 3 6" xfId="1143"/>
    <cellStyle name="Separador de milhares 14 3 6 10" xfId="37168"/>
    <cellStyle name="Separador de milhares 14 3 6 2" xfId="3040"/>
    <cellStyle name="Separador de milhares 14 3 6 2 2" xfId="14416"/>
    <cellStyle name="Separador de milhares 14 3 6 2 3" xfId="25792"/>
    <cellStyle name="Separador de milhares 14 3 6 3" xfId="4936"/>
    <cellStyle name="Separador de milhares 14 3 6 3 2" xfId="16312"/>
    <cellStyle name="Separador de milhares 14 3 6 3 3" xfId="27688"/>
    <cellStyle name="Separador de milhares 14 3 6 4" xfId="6832"/>
    <cellStyle name="Separador de milhares 14 3 6 4 2" xfId="18208"/>
    <cellStyle name="Separador de milhares 14 3 6 4 3" xfId="29584"/>
    <cellStyle name="Separador de milhares 14 3 6 5" xfId="8728"/>
    <cellStyle name="Separador de milhares 14 3 6 5 2" xfId="20104"/>
    <cellStyle name="Separador de milhares 14 3 6 5 3" xfId="31480"/>
    <cellStyle name="Separador de milhares 14 3 6 6" xfId="10624"/>
    <cellStyle name="Separador de milhares 14 3 6 6 2" xfId="22000"/>
    <cellStyle name="Separador de milhares 14 3 6 6 3" xfId="33376"/>
    <cellStyle name="Separador de milhares 14 3 6 7" xfId="12520"/>
    <cellStyle name="Separador de milhares 14 3 6 8" xfId="23896"/>
    <cellStyle name="Separador de milhares 14 3 6 9" xfId="35272"/>
    <cellStyle name="Separador de milhares 14 3 7" xfId="1459"/>
    <cellStyle name="Separador de milhares 14 3 7 10" xfId="37484"/>
    <cellStyle name="Separador de milhares 14 3 7 2" xfId="3356"/>
    <cellStyle name="Separador de milhares 14 3 7 2 2" xfId="14732"/>
    <cellStyle name="Separador de milhares 14 3 7 2 3" xfId="26108"/>
    <cellStyle name="Separador de milhares 14 3 7 3" xfId="5252"/>
    <cellStyle name="Separador de milhares 14 3 7 3 2" xfId="16628"/>
    <cellStyle name="Separador de milhares 14 3 7 3 3" xfId="28004"/>
    <cellStyle name="Separador de milhares 14 3 7 4" xfId="7148"/>
    <cellStyle name="Separador de milhares 14 3 7 4 2" xfId="18524"/>
    <cellStyle name="Separador de milhares 14 3 7 4 3" xfId="29900"/>
    <cellStyle name="Separador de milhares 14 3 7 5" xfId="9044"/>
    <cellStyle name="Separador de milhares 14 3 7 5 2" xfId="20420"/>
    <cellStyle name="Separador de milhares 14 3 7 5 3" xfId="31796"/>
    <cellStyle name="Separador de milhares 14 3 7 6" xfId="10940"/>
    <cellStyle name="Separador de milhares 14 3 7 6 2" xfId="22316"/>
    <cellStyle name="Separador de milhares 14 3 7 6 3" xfId="33692"/>
    <cellStyle name="Separador de milhares 14 3 7 7" xfId="12836"/>
    <cellStyle name="Separador de milhares 14 3 7 8" xfId="24212"/>
    <cellStyle name="Separador de milhares 14 3 7 9" xfId="35588"/>
    <cellStyle name="Separador de milhares 14 3 8" xfId="1775"/>
    <cellStyle name="Separador de milhares 14 3 8 10" xfId="37800"/>
    <cellStyle name="Separador de milhares 14 3 8 2" xfId="3672"/>
    <cellStyle name="Separador de milhares 14 3 8 2 2" xfId="15048"/>
    <cellStyle name="Separador de milhares 14 3 8 2 3" xfId="26424"/>
    <cellStyle name="Separador de milhares 14 3 8 3" xfId="5568"/>
    <cellStyle name="Separador de milhares 14 3 8 3 2" xfId="16944"/>
    <cellStyle name="Separador de milhares 14 3 8 3 3" xfId="28320"/>
    <cellStyle name="Separador de milhares 14 3 8 4" xfId="7464"/>
    <cellStyle name="Separador de milhares 14 3 8 4 2" xfId="18840"/>
    <cellStyle name="Separador de milhares 14 3 8 4 3" xfId="30216"/>
    <cellStyle name="Separador de milhares 14 3 8 5" xfId="9360"/>
    <cellStyle name="Separador de milhares 14 3 8 5 2" xfId="20736"/>
    <cellStyle name="Separador de milhares 14 3 8 5 3" xfId="32112"/>
    <cellStyle name="Separador de milhares 14 3 8 6" xfId="11256"/>
    <cellStyle name="Separador de milhares 14 3 8 6 2" xfId="22632"/>
    <cellStyle name="Separador de milhares 14 3 8 6 3" xfId="34008"/>
    <cellStyle name="Separador de milhares 14 3 8 7" xfId="13152"/>
    <cellStyle name="Separador de milhares 14 3 8 8" xfId="24528"/>
    <cellStyle name="Separador de milhares 14 3 8 9" xfId="35904"/>
    <cellStyle name="Separador de milhares 14 3 9" xfId="2091"/>
    <cellStyle name="Separador de milhares 14 3 9 2" xfId="13468"/>
    <cellStyle name="Separador de milhares 14 3 9 3" xfId="24844"/>
    <cellStyle name="Separador de milhares 14 4" xfId="216"/>
    <cellStyle name="Separador de milhares 14 4 10" xfId="5906"/>
    <cellStyle name="Separador de milhares 14 4 10 2" xfId="17282"/>
    <cellStyle name="Separador de milhares 14 4 10 3" xfId="28658"/>
    <cellStyle name="Separador de milhares 14 4 11" xfId="7802"/>
    <cellStyle name="Separador de milhares 14 4 11 2" xfId="19178"/>
    <cellStyle name="Separador de milhares 14 4 11 3" xfId="30554"/>
    <cellStyle name="Separador de milhares 14 4 12" xfId="9698"/>
    <cellStyle name="Separador de milhares 14 4 12 2" xfId="21074"/>
    <cellStyle name="Separador de milhares 14 4 12 3" xfId="32450"/>
    <cellStyle name="Separador de milhares 14 4 13" xfId="11594"/>
    <cellStyle name="Separador de milhares 14 4 14" xfId="22970"/>
    <cellStyle name="Separador de milhares 14 4 15" xfId="34346"/>
    <cellStyle name="Separador de milhares 14 4 16" xfId="36242"/>
    <cellStyle name="Separador de milhares 14 4 2" xfId="374"/>
    <cellStyle name="Separador de milhares 14 4 2 10" xfId="7960"/>
    <cellStyle name="Separador de milhares 14 4 2 10 2" xfId="19336"/>
    <cellStyle name="Separador de milhares 14 4 2 10 3" xfId="30712"/>
    <cellStyle name="Separador de milhares 14 4 2 11" xfId="9856"/>
    <cellStyle name="Separador de milhares 14 4 2 11 2" xfId="21232"/>
    <cellStyle name="Separador de milhares 14 4 2 11 3" xfId="32608"/>
    <cellStyle name="Separador de milhares 14 4 2 12" xfId="11752"/>
    <cellStyle name="Separador de milhares 14 4 2 13" xfId="23128"/>
    <cellStyle name="Separador de milhares 14 4 2 14" xfId="34504"/>
    <cellStyle name="Separador de milhares 14 4 2 15" xfId="36400"/>
    <cellStyle name="Separador de milhares 14 4 2 2" xfId="691"/>
    <cellStyle name="Separador de milhares 14 4 2 2 10" xfId="36716"/>
    <cellStyle name="Separador de milhares 14 4 2 2 2" xfId="2588"/>
    <cellStyle name="Separador de milhares 14 4 2 2 2 2" xfId="13964"/>
    <cellStyle name="Separador de milhares 14 4 2 2 2 3" xfId="25340"/>
    <cellStyle name="Separador de milhares 14 4 2 2 3" xfId="4484"/>
    <cellStyle name="Separador de milhares 14 4 2 2 3 2" xfId="15860"/>
    <cellStyle name="Separador de milhares 14 4 2 2 3 3" xfId="27236"/>
    <cellStyle name="Separador de milhares 14 4 2 2 4" xfId="6380"/>
    <cellStyle name="Separador de milhares 14 4 2 2 4 2" xfId="17756"/>
    <cellStyle name="Separador de milhares 14 4 2 2 4 3" xfId="29132"/>
    <cellStyle name="Separador de milhares 14 4 2 2 5" xfId="8276"/>
    <cellStyle name="Separador de milhares 14 4 2 2 5 2" xfId="19652"/>
    <cellStyle name="Separador de milhares 14 4 2 2 5 3" xfId="31028"/>
    <cellStyle name="Separador de milhares 14 4 2 2 6" xfId="10172"/>
    <cellStyle name="Separador de milhares 14 4 2 2 6 2" xfId="21548"/>
    <cellStyle name="Separador de milhares 14 4 2 2 6 3" xfId="32924"/>
    <cellStyle name="Separador de milhares 14 4 2 2 7" xfId="12068"/>
    <cellStyle name="Separador de milhares 14 4 2 2 8" xfId="23444"/>
    <cellStyle name="Separador de milhares 14 4 2 2 9" xfId="34820"/>
    <cellStyle name="Separador de milhares 14 4 2 3" xfId="1007"/>
    <cellStyle name="Separador de milhares 14 4 2 3 10" xfId="37032"/>
    <cellStyle name="Separador de milhares 14 4 2 3 2" xfId="2904"/>
    <cellStyle name="Separador de milhares 14 4 2 3 2 2" xfId="14280"/>
    <cellStyle name="Separador de milhares 14 4 2 3 2 3" xfId="25656"/>
    <cellStyle name="Separador de milhares 14 4 2 3 3" xfId="4800"/>
    <cellStyle name="Separador de milhares 14 4 2 3 3 2" xfId="16176"/>
    <cellStyle name="Separador de milhares 14 4 2 3 3 3" xfId="27552"/>
    <cellStyle name="Separador de milhares 14 4 2 3 4" xfId="6696"/>
    <cellStyle name="Separador de milhares 14 4 2 3 4 2" xfId="18072"/>
    <cellStyle name="Separador de milhares 14 4 2 3 4 3" xfId="29448"/>
    <cellStyle name="Separador de milhares 14 4 2 3 5" xfId="8592"/>
    <cellStyle name="Separador de milhares 14 4 2 3 5 2" xfId="19968"/>
    <cellStyle name="Separador de milhares 14 4 2 3 5 3" xfId="31344"/>
    <cellStyle name="Separador de milhares 14 4 2 3 6" xfId="10488"/>
    <cellStyle name="Separador de milhares 14 4 2 3 6 2" xfId="21864"/>
    <cellStyle name="Separador de milhares 14 4 2 3 6 3" xfId="33240"/>
    <cellStyle name="Separador de milhares 14 4 2 3 7" xfId="12384"/>
    <cellStyle name="Separador de milhares 14 4 2 3 8" xfId="23760"/>
    <cellStyle name="Separador de milhares 14 4 2 3 9" xfId="35136"/>
    <cellStyle name="Separador de milhares 14 4 2 4" xfId="1323"/>
    <cellStyle name="Separador de milhares 14 4 2 4 10" xfId="37348"/>
    <cellStyle name="Separador de milhares 14 4 2 4 2" xfId="3220"/>
    <cellStyle name="Separador de milhares 14 4 2 4 2 2" xfId="14596"/>
    <cellStyle name="Separador de milhares 14 4 2 4 2 3" xfId="25972"/>
    <cellStyle name="Separador de milhares 14 4 2 4 3" xfId="5116"/>
    <cellStyle name="Separador de milhares 14 4 2 4 3 2" xfId="16492"/>
    <cellStyle name="Separador de milhares 14 4 2 4 3 3" xfId="27868"/>
    <cellStyle name="Separador de milhares 14 4 2 4 4" xfId="7012"/>
    <cellStyle name="Separador de milhares 14 4 2 4 4 2" xfId="18388"/>
    <cellStyle name="Separador de milhares 14 4 2 4 4 3" xfId="29764"/>
    <cellStyle name="Separador de milhares 14 4 2 4 5" xfId="8908"/>
    <cellStyle name="Separador de milhares 14 4 2 4 5 2" xfId="20284"/>
    <cellStyle name="Separador de milhares 14 4 2 4 5 3" xfId="31660"/>
    <cellStyle name="Separador de milhares 14 4 2 4 6" xfId="10804"/>
    <cellStyle name="Separador de milhares 14 4 2 4 6 2" xfId="22180"/>
    <cellStyle name="Separador de milhares 14 4 2 4 6 3" xfId="33556"/>
    <cellStyle name="Separador de milhares 14 4 2 4 7" xfId="12700"/>
    <cellStyle name="Separador de milhares 14 4 2 4 8" xfId="24076"/>
    <cellStyle name="Separador de milhares 14 4 2 4 9" xfId="35452"/>
    <cellStyle name="Separador de milhares 14 4 2 5" xfId="1639"/>
    <cellStyle name="Separador de milhares 14 4 2 5 10" xfId="37664"/>
    <cellStyle name="Separador de milhares 14 4 2 5 2" xfId="3536"/>
    <cellStyle name="Separador de milhares 14 4 2 5 2 2" xfId="14912"/>
    <cellStyle name="Separador de milhares 14 4 2 5 2 3" xfId="26288"/>
    <cellStyle name="Separador de milhares 14 4 2 5 3" xfId="5432"/>
    <cellStyle name="Separador de milhares 14 4 2 5 3 2" xfId="16808"/>
    <cellStyle name="Separador de milhares 14 4 2 5 3 3" xfId="28184"/>
    <cellStyle name="Separador de milhares 14 4 2 5 4" xfId="7328"/>
    <cellStyle name="Separador de milhares 14 4 2 5 4 2" xfId="18704"/>
    <cellStyle name="Separador de milhares 14 4 2 5 4 3" xfId="30080"/>
    <cellStyle name="Separador de milhares 14 4 2 5 5" xfId="9224"/>
    <cellStyle name="Separador de milhares 14 4 2 5 5 2" xfId="20600"/>
    <cellStyle name="Separador de milhares 14 4 2 5 5 3" xfId="31976"/>
    <cellStyle name="Separador de milhares 14 4 2 5 6" xfId="11120"/>
    <cellStyle name="Separador de milhares 14 4 2 5 6 2" xfId="22496"/>
    <cellStyle name="Separador de milhares 14 4 2 5 6 3" xfId="33872"/>
    <cellStyle name="Separador de milhares 14 4 2 5 7" xfId="13016"/>
    <cellStyle name="Separador de milhares 14 4 2 5 8" xfId="24392"/>
    <cellStyle name="Separador de milhares 14 4 2 5 9" xfId="35768"/>
    <cellStyle name="Separador de milhares 14 4 2 6" xfId="1955"/>
    <cellStyle name="Separador de milhares 14 4 2 6 10" xfId="37980"/>
    <cellStyle name="Separador de milhares 14 4 2 6 2" xfId="3852"/>
    <cellStyle name="Separador de milhares 14 4 2 6 2 2" xfId="15228"/>
    <cellStyle name="Separador de milhares 14 4 2 6 2 3" xfId="26604"/>
    <cellStyle name="Separador de milhares 14 4 2 6 3" xfId="5748"/>
    <cellStyle name="Separador de milhares 14 4 2 6 3 2" xfId="17124"/>
    <cellStyle name="Separador de milhares 14 4 2 6 3 3" xfId="28500"/>
    <cellStyle name="Separador de milhares 14 4 2 6 4" xfId="7644"/>
    <cellStyle name="Separador de milhares 14 4 2 6 4 2" xfId="19020"/>
    <cellStyle name="Separador de milhares 14 4 2 6 4 3" xfId="30396"/>
    <cellStyle name="Separador de milhares 14 4 2 6 5" xfId="9540"/>
    <cellStyle name="Separador de milhares 14 4 2 6 5 2" xfId="20916"/>
    <cellStyle name="Separador de milhares 14 4 2 6 5 3" xfId="32292"/>
    <cellStyle name="Separador de milhares 14 4 2 6 6" xfId="11436"/>
    <cellStyle name="Separador de milhares 14 4 2 6 6 2" xfId="22812"/>
    <cellStyle name="Separador de milhares 14 4 2 6 6 3" xfId="34188"/>
    <cellStyle name="Separador de milhares 14 4 2 6 7" xfId="13332"/>
    <cellStyle name="Separador de milhares 14 4 2 6 8" xfId="24708"/>
    <cellStyle name="Separador de milhares 14 4 2 6 9" xfId="36084"/>
    <cellStyle name="Separador de milhares 14 4 2 7" xfId="2271"/>
    <cellStyle name="Separador de milhares 14 4 2 7 2" xfId="13648"/>
    <cellStyle name="Separador de milhares 14 4 2 7 3" xfId="25024"/>
    <cellStyle name="Separador de milhares 14 4 2 8" xfId="4168"/>
    <cellStyle name="Separador de milhares 14 4 2 8 2" xfId="15544"/>
    <cellStyle name="Separador de milhares 14 4 2 8 3" xfId="26920"/>
    <cellStyle name="Separador de milhares 14 4 2 9" xfId="6064"/>
    <cellStyle name="Separador de milhares 14 4 2 9 2" xfId="17440"/>
    <cellStyle name="Separador de milhares 14 4 2 9 3" xfId="28816"/>
    <cellStyle name="Separador de milhares 14 4 3" xfId="533"/>
    <cellStyle name="Separador de milhares 14 4 3 10" xfId="36558"/>
    <cellStyle name="Separador de milhares 14 4 3 2" xfId="2430"/>
    <cellStyle name="Separador de milhares 14 4 3 2 2" xfId="13806"/>
    <cellStyle name="Separador de milhares 14 4 3 2 3" xfId="25182"/>
    <cellStyle name="Separador de milhares 14 4 3 3" xfId="4326"/>
    <cellStyle name="Separador de milhares 14 4 3 3 2" xfId="15702"/>
    <cellStyle name="Separador de milhares 14 4 3 3 3" xfId="27078"/>
    <cellStyle name="Separador de milhares 14 4 3 4" xfId="6222"/>
    <cellStyle name="Separador de milhares 14 4 3 4 2" xfId="17598"/>
    <cellStyle name="Separador de milhares 14 4 3 4 3" xfId="28974"/>
    <cellStyle name="Separador de milhares 14 4 3 5" xfId="8118"/>
    <cellStyle name="Separador de milhares 14 4 3 5 2" xfId="19494"/>
    <cellStyle name="Separador de milhares 14 4 3 5 3" xfId="30870"/>
    <cellStyle name="Separador de milhares 14 4 3 6" xfId="10014"/>
    <cellStyle name="Separador de milhares 14 4 3 6 2" xfId="21390"/>
    <cellStyle name="Separador de milhares 14 4 3 6 3" xfId="32766"/>
    <cellStyle name="Separador de milhares 14 4 3 7" xfId="11910"/>
    <cellStyle name="Separador de milhares 14 4 3 8" xfId="23286"/>
    <cellStyle name="Separador de milhares 14 4 3 9" xfId="34662"/>
    <cellStyle name="Separador de milhares 14 4 4" xfId="849"/>
    <cellStyle name="Separador de milhares 14 4 4 10" xfId="36874"/>
    <cellStyle name="Separador de milhares 14 4 4 2" xfId="2746"/>
    <cellStyle name="Separador de milhares 14 4 4 2 2" xfId="14122"/>
    <cellStyle name="Separador de milhares 14 4 4 2 3" xfId="25498"/>
    <cellStyle name="Separador de milhares 14 4 4 3" xfId="4642"/>
    <cellStyle name="Separador de milhares 14 4 4 3 2" xfId="16018"/>
    <cellStyle name="Separador de milhares 14 4 4 3 3" xfId="27394"/>
    <cellStyle name="Separador de milhares 14 4 4 4" xfId="6538"/>
    <cellStyle name="Separador de milhares 14 4 4 4 2" xfId="17914"/>
    <cellStyle name="Separador de milhares 14 4 4 4 3" xfId="29290"/>
    <cellStyle name="Separador de milhares 14 4 4 5" xfId="8434"/>
    <cellStyle name="Separador de milhares 14 4 4 5 2" xfId="19810"/>
    <cellStyle name="Separador de milhares 14 4 4 5 3" xfId="31186"/>
    <cellStyle name="Separador de milhares 14 4 4 6" xfId="10330"/>
    <cellStyle name="Separador de milhares 14 4 4 6 2" xfId="21706"/>
    <cellStyle name="Separador de milhares 14 4 4 6 3" xfId="33082"/>
    <cellStyle name="Separador de milhares 14 4 4 7" xfId="12226"/>
    <cellStyle name="Separador de milhares 14 4 4 8" xfId="23602"/>
    <cellStyle name="Separador de milhares 14 4 4 9" xfId="34978"/>
    <cellStyle name="Separador de milhares 14 4 5" xfId="1165"/>
    <cellStyle name="Separador de milhares 14 4 5 10" xfId="37190"/>
    <cellStyle name="Separador de milhares 14 4 5 2" xfId="3062"/>
    <cellStyle name="Separador de milhares 14 4 5 2 2" xfId="14438"/>
    <cellStyle name="Separador de milhares 14 4 5 2 3" xfId="25814"/>
    <cellStyle name="Separador de milhares 14 4 5 3" xfId="4958"/>
    <cellStyle name="Separador de milhares 14 4 5 3 2" xfId="16334"/>
    <cellStyle name="Separador de milhares 14 4 5 3 3" xfId="27710"/>
    <cellStyle name="Separador de milhares 14 4 5 4" xfId="6854"/>
    <cellStyle name="Separador de milhares 14 4 5 4 2" xfId="18230"/>
    <cellStyle name="Separador de milhares 14 4 5 4 3" xfId="29606"/>
    <cellStyle name="Separador de milhares 14 4 5 5" xfId="8750"/>
    <cellStyle name="Separador de milhares 14 4 5 5 2" xfId="20126"/>
    <cellStyle name="Separador de milhares 14 4 5 5 3" xfId="31502"/>
    <cellStyle name="Separador de milhares 14 4 5 6" xfId="10646"/>
    <cellStyle name="Separador de milhares 14 4 5 6 2" xfId="22022"/>
    <cellStyle name="Separador de milhares 14 4 5 6 3" xfId="33398"/>
    <cellStyle name="Separador de milhares 14 4 5 7" xfId="12542"/>
    <cellStyle name="Separador de milhares 14 4 5 8" xfId="23918"/>
    <cellStyle name="Separador de milhares 14 4 5 9" xfId="35294"/>
    <cellStyle name="Separador de milhares 14 4 6" xfId="1481"/>
    <cellStyle name="Separador de milhares 14 4 6 10" xfId="37506"/>
    <cellStyle name="Separador de milhares 14 4 6 2" xfId="3378"/>
    <cellStyle name="Separador de milhares 14 4 6 2 2" xfId="14754"/>
    <cellStyle name="Separador de milhares 14 4 6 2 3" xfId="26130"/>
    <cellStyle name="Separador de milhares 14 4 6 3" xfId="5274"/>
    <cellStyle name="Separador de milhares 14 4 6 3 2" xfId="16650"/>
    <cellStyle name="Separador de milhares 14 4 6 3 3" xfId="28026"/>
    <cellStyle name="Separador de milhares 14 4 6 4" xfId="7170"/>
    <cellStyle name="Separador de milhares 14 4 6 4 2" xfId="18546"/>
    <cellStyle name="Separador de milhares 14 4 6 4 3" xfId="29922"/>
    <cellStyle name="Separador de milhares 14 4 6 5" xfId="9066"/>
    <cellStyle name="Separador de milhares 14 4 6 5 2" xfId="20442"/>
    <cellStyle name="Separador de milhares 14 4 6 5 3" xfId="31818"/>
    <cellStyle name="Separador de milhares 14 4 6 6" xfId="10962"/>
    <cellStyle name="Separador de milhares 14 4 6 6 2" xfId="22338"/>
    <cellStyle name="Separador de milhares 14 4 6 6 3" xfId="33714"/>
    <cellStyle name="Separador de milhares 14 4 6 7" xfId="12858"/>
    <cellStyle name="Separador de milhares 14 4 6 8" xfId="24234"/>
    <cellStyle name="Separador de milhares 14 4 6 9" xfId="35610"/>
    <cellStyle name="Separador de milhares 14 4 7" xfId="1797"/>
    <cellStyle name="Separador de milhares 14 4 7 10" xfId="37822"/>
    <cellStyle name="Separador de milhares 14 4 7 2" xfId="3694"/>
    <cellStyle name="Separador de milhares 14 4 7 2 2" xfId="15070"/>
    <cellStyle name="Separador de milhares 14 4 7 2 3" xfId="26446"/>
    <cellStyle name="Separador de milhares 14 4 7 3" xfId="5590"/>
    <cellStyle name="Separador de milhares 14 4 7 3 2" xfId="16966"/>
    <cellStyle name="Separador de milhares 14 4 7 3 3" xfId="28342"/>
    <cellStyle name="Separador de milhares 14 4 7 4" xfId="7486"/>
    <cellStyle name="Separador de milhares 14 4 7 4 2" xfId="18862"/>
    <cellStyle name="Separador de milhares 14 4 7 4 3" xfId="30238"/>
    <cellStyle name="Separador de milhares 14 4 7 5" xfId="9382"/>
    <cellStyle name="Separador de milhares 14 4 7 5 2" xfId="20758"/>
    <cellStyle name="Separador de milhares 14 4 7 5 3" xfId="32134"/>
    <cellStyle name="Separador de milhares 14 4 7 6" xfId="11278"/>
    <cellStyle name="Separador de milhares 14 4 7 6 2" xfId="22654"/>
    <cellStyle name="Separador de milhares 14 4 7 6 3" xfId="34030"/>
    <cellStyle name="Separador de milhares 14 4 7 7" xfId="13174"/>
    <cellStyle name="Separador de milhares 14 4 7 8" xfId="24550"/>
    <cellStyle name="Separador de milhares 14 4 7 9" xfId="35926"/>
    <cellStyle name="Separador de milhares 14 4 8" xfId="2113"/>
    <cellStyle name="Separador de milhares 14 4 8 2" xfId="13490"/>
    <cellStyle name="Separador de milhares 14 4 8 3" xfId="24866"/>
    <cellStyle name="Separador de milhares 14 4 9" xfId="4010"/>
    <cellStyle name="Separador de milhares 14 4 9 2" xfId="15386"/>
    <cellStyle name="Separador de milhares 14 4 9 3" xfId="26762"/>
    <cellStyle name="Separador de milhares 14 5" xfId="238"/>
    <cellStyle name="Separador de milhares 14 5 10" xfId="5928"/>
    <cellStyle name="Separador de milhares 14 5 10 2" xfId="17304"/>
    <cellStyle name="Separador de milhares 14 5 10 3" xfId="28680"/>
    <cellStyle name="Separador de milhares 14 5 11" xfId="7824"/>
    <cellStyle name="Separador de milhares 14 5 11 2" xfId="19200"/>
    <cellStyle name="Separador de milhares 14 5 11 3" xfId="30576"/>
    <cellStyle name="Separador de milhares 14 5 12" xfId="9720"/>
    <cellStyle name="Separador de milhares 14 5 12 2" xfId="21096"/>
    <cellStyle name="Separador de milhares 14 5 12 3" xfId="32472"/>
    <cellStyle name="Separador de milhares 14 5 13" xfId="11616"/>
    <cellStyle name="Separador de milhares 14 5 14" xfId="22992"/>
    <cellStyle name="Separador de milhares 14 5 15" xfId="34368"/>
    <cellStyle name="Separador de milhares 14 5 16" xfId="36264"/>
    <cellStyle name="Separador de milhares 14 5 2" xfId="396"/>
    <cellStyle name="Separador de milhares 14 5 2 10" xfId="7982"/>
    <cellStyle name="Separador de milhares 14 5 2 10 2" xfId="19358"/>
    <cellStyle name="Separador de milhares 14 5 2 10 3" xfId="30734"/>
    <cellStyle name="Separador de milhares 14 5 2 11" xfId="9878"/>
    <cellStyle name="Separador de milhares 14 5 2 11 2" xfId="21254"/>
    <cellStyle name="Separador de milhares 14 5 2 11 3" xfId="32630"/>
    <cellStyle name="Separador de milhares 14 5 2 12" xfId="11774"/>
    <cellStyle name="Separador de milhares 14 5 2 13" xfId="23150"/>
    <cellStyle name="Separador de milhares 14 5 2 14" xfId="34526"/>
    <cellStyle name="Separador de milhares 14 5 2 15" xfId="36422"/>
    <cellStyle name="Separador de milhares 14 5 2 2" xfId="713"/>
    <cellStyle name="Separador de milhares 14 5 2 2 10" xfId="36738"/>
    <cellStyle name="Separador de milhares 14 5 2 2 2" xfId="2610"/>
    <cellStyle name="Separador de milhares 14 5 2 2 2 2" xfId="13986"/>
    <cellStyle name="Separador de milhares 14 5 2 2 2 3" xfId="25362"/>
    <cellStyle name="Separador de milhares 14 5 2 2 3" xfId="4506"/>
    <cellStyle name="Separador de milhares 14 5 2 2 3 2" xfId="15882"/>
    <cellStyle name="Separador de milhares 14 5 2 2 3 3" xfId="27258"/>
    <cellStyle name="Separador de milhares 14 5 2 2 4" xfId="6402"/>
    <cellStyle name="Separador de milhares 14 5 2 2 4 2" xfId="17778"/>
    <cellStyle name="Separador de milhares 14 5 2 2 4 3" xfId="29154"/>
    <cellStyle name="Separador de milhares 14 5 2 2 5" xfId="8298"/>
    <cellStyle name="Separador de milhares 14 5 2 2 5 2" xfId="19674"/>
    <cellStyle name="Separador de milhares 14 5 2 2 5 3" xfId="31050"/>
    <cellStyle name="Separador de milhares 14 5 2 2 6" xfId="10194"/>
    <cellStyle name="Separador de milhares 14 5 2 2 6 2" xfId="21570"/>
    <cellStyle name="Separador de milhares 14 5 2 2 6 3" xfId="32946"/>
    <cellStyle name="Separador de milhares 14 5 2 2 7" xfId="12090"/>
    <cellStyle name="Separador de milhares 14 5 2 2 8" xfId="23466"/>
    <cellStyle name="Separador de milhares 14 5 2 2 9" xfId="34842"/>
    <cellStyle name="Separador de milhares 14 5 2 3" xfId="1029"/>
    <cellStyle name="Separador de milhares 14 5 2 3 10" xfId="37054"/>
    <cellStyle name="Separador de milhares 14 5 2 3 2" xfId="2926"/>
    <cellStyle name="Separador de milhares 14 5 2 3 2 2" xfId="14302"/>
    <cellStyle name="Separador de milhares 14 5 2 3 2 3" xfId="25678"/>
    <cellStyle name="Separador de milhares 14 5 2 3 3" xfId="4822"/>
    <cellStyle name="Separador de milhares 14 5 2 3 3 2" xfId="16198"/>
    <cellStyle name="Separador de milhares 14 5 2 3 3 3" xfId="27574"/>
    <cellStyle name="Separador de milhares 14 5 2 3 4" xfId="6718"/>
    <cellStyle name="Separador de milhares 14 5 2 3 4 2" xfId="18094"/>
    <cellStyle name="Separador de milhares 14 5 2 3 4 3" xfId="29470"/>
    <cellStyle name="Separador de milhares 14 5 2 3 5" xfId="8614"/>
    <cellStyle name="Separador de milhares 14 5 2 3 5 2" xfId="19990"/>
    <cellStyle name="Separador de milhares 14 5 2 3 5 3" xfId="31366"/>
    <cellStyle name="Separador de milhares 14 5 2 3 6" xfId="10510"/>
    <cellStyle name="Separador de milhares 14 5 2 3 6 2" xfId="21886"/>
    <cellStyle name="Separador de milhares 14 5 2 3 6 3" xfId="33262"/>
    <cellStyle name="Separador de milhares 14 5 2 3 7" xfId="12406"/>
    <cellStyle name="Separador de milhares 14 5 2 3 8" xfId="23782"/>
    <cellStyle name="Separador de milhares 14 5 2 3 9" xfId="35158"/>
    <cellStyle name="Separador de milhares 14 5 2 4" xfId="1345"/>
    <cellStyle name="Separador de milhares 14 5 2 4 10" xfId="37370"/>
    <cellStyle name="Separador de milhares 14 5 2 4 2" xfId="3242"/>
    <cellStyle name="Separador de milhares 14 5 2 4 2 2" xfId="14618"/>
    <cellStyle name="Separador de milhares 14 5 2 4 2 3" xfId="25994"/>
    <cellStyle name="Separador de milhares 14 5 2 4 3" xfId="5138"/>
    <cellStyle name="Separador de milhares 14 5 2 4 3 2" xfId="16514"/>
    <cellStyle name="Separador de milhares 14 5 2 4 3 3" xfId="27890"/>
    <cellStyle name="Separador de milhares 14 5 2 4 4" xfId="7034"/>
    <cellStyle name="Separador de milhares 14 5 2 4 4 2" xfId="18410"/>
    <cellStyle name="Separador de milhares 14 5 2 4 4 3" xfId="29786"/>
    <cellStyle name="Separador de milhares 14 5 2 4 5" xfId="8930"/>
    <cellStyle name="Separador de milhares 14 5 2 4 5 2" xfId="20306"/>
    <cellStyle name="Separador de milhares 14 5 2 4 5 3" xfId="31682"/>
    <cellStyle name="Separador de milhares 14 5 2 4 6" xfId="10826"/>
    <cellStyle name="Separador de milhares 14 5 2 4 6 2" xfId="22202"/>
    <cellStyle name="Separador de milhares 14 5 2 4 6 3" xfId="33578"/>
    <cellStyle name="Separador de milhares 14 5 2 4 7" xfId="12722"/>
    <cellStyle name="Separador de milhares 14 5 2 4 8" xfId="24098"/>
    <cellStyle name="Separador de milhares 14 5 2 4 9" xfId="35474"/>
    <cellStyle name="Separador de milhares 14 5 2 5" xfId="1661"/>
    <cellStyle name="Separador de milhares 14 5 2 5 10" xfId="37686"/>
    <cellStyle name="Separador de milhares 14 5 2 5 2" xfId="3558"/>
    <cellStyle name="Separador de milhares 14 5 2 5 2 2" xfId="14934"/>
    <cellStyle name="Separador de milhares 14 5 2 5 2 3" xfId="26310"/>
    <cellStyle name="Separador de milhares 14 5 2 5 3" xfId="5454"/>
    <cellStyle name="Separador de milhares 14 5 2 5 3 2" xfId="16830"/>
    <cellStyle name="Separador de milhares 14 5 2 5 3 3" xfId="28206"/>
    <cellStyle name="Separador de milhares 14 5 2 5 4" xfId="7350"/>
    <cellStyle name="Separador de milhares 14 5 2 5 4 2" xfId="18726"/>
    <cellStyle name="Separador de milhares 14 5 2 5 4 3" xfId="30102"/>
    <cellStyle name="Separador de milhares 14 5 2 5 5" xfId="9246"/>
    <cellStyle name="Separador de milhares 14 5 2 5 5 2" xfId="20622"/>
    <cellStyle name="Separador de milhares 14 5 2 5 5 3" xfId="31998"/>
    <cellStyle name="Separador de milhares 14 5 2 5 6" xfId="11142"/>
    <cellStyle name="Separador de milhares 14 5 2 5 6 2" xfId="22518"/>
    <cellStyle name="Separador de milhares 14 5 2 5 6 3" xfId="33894"/>
    <cellStyle name="Separador de milhares 14 5 2 5 7" xfId="13038"/>
    <cellStyle name="Separador de milhares 14 5 2 5 8" xfId="24414"/>
    <cellStyle name="Separador de milhares 14 5 2 5 9" xfId="35790"/>
    <cellStyle name="Separador de milhares 14 5 2 6" xfId="1977"/>
    <cellStyle name="Separador de milhares 14 5 2 6 10" xfId="38002"/>
    <cellStyle name="Separador de milhares 14 5 2 6 2" xfId="3874"/>
    <cellStyle name="Separador de milhares 14 5 2 6 2 2" xfId="15250"/>
    <cellStyle name="Separador de milhares 14 5 2 6 2 3" xfId="26626"/>
    <cellStyle name="Separador de milhares 14 5 2 6 3" xfId="5770"/>
    <cellStyle name="Separador de milhares 14 5 2 6 3 2" xfId="17146"/>
    <cellStyle name="Separador de milhares 14 5 2 6 3 3" xfId="28522"/>
    <cellStyle name="Separador de milhares 14 5 2 6 4" xfId="7666"/>
    <cellStyle name="Separador de milhares 14 5 2 6 4 2" xfId="19042"/>
    <cellStyle name="Separador de milhares 14 5 2 6 4 3" xfId="30418"/>
    <cellStyle name="Separador de milhares 14 5 2 6 5" xfId="9562"/>
    <cellStyle name="Separador de milhares 14 5 2 6 5 2" xfId="20938"/>
    <cellStyle name="Separador de milhares 14 5 2 6 5 3" xfId="32314"/>
    <cellStyle name="Separador de milhares 14 5 2 6 6" xfId="11458"/>
    <cellStyle name="Separador de milhares 14 5 2 6 6 2" xfId="22834"/>
    <cellStyle name="Separador de milhares 14 5 2 6 6 3" xfId="34210"/>
    <cellStyle name="Separador de milhares 14 5 2 6 7" xfId="13354"/>
    <cellStyle name="Separador de milhares 14 5 2 6 8" xfId="24730"/>
    <cellStyle name="Separador de milhares 14 5 2 6 9" xfId="36106"/>
    <cellStyle name="Separador de milhares 14 5 2 7" xfId="2293"/>
    <cellStyle name="Separador de milhares 14 5 2 7 2" xfId="13670"/>
    <cellStyle name="Separador de milhares 14 5 2 7 3" xfId="25046"/>
    <cellStyle name="Separador de milhares 14 5 2 8" xfId="4190"/>
    <cellStyle name="Separador de milhares 14 5 2 8 2" xfId="15566"/>
    <cellStyle name="Separador de milhares 14 5 2 8 3" xfId="26942"/>
    <cellStyle name="Separador de milhares 14 5 2 9" xfId="6086"/>
    <cellStyle name="Separador de milhares 14 5 2 9 2" xfId="17462"/>
    <cellStyle name="Separador de milhares 14 5 2 9 3" xfId="28838"/>
    <cellStyle name="Separador de milhares 14 5 3" xfId="555"/>
    <cellStyle name="Separador de milhares 14 5 3 10" xfId="36580"/>
    <cellStyle name="Separador de milhares 14 5 3 2" xfId="2452"/>
    <cellStyle name="Separador de milhares 14 5 3 2 2" xfId="13828"/>
    <cellStyle name="Separador de milhares 14 5 3 2 3" xfId="25204"/>
    <cellStyle name="Separador de milhares 14 5 3 3" xfId="4348"/>
    <cellStyle name="Separador de milhares 14 5 3 3 2" xfId="15724"/>
    <cellStyle name="Separador de milhares 14 5 3 3 3" xfId="27100"/>
    <cellStyle name="Separador de milhares 14 5 3 4" xfId="6244"/>
    <cellStyle name="Separador de milhares 14 5 3 4 2" xfId="17620"/>
    <cellStyle name="Separador de milhares 14 5 3 4 3" xfId="28996"/>
    <cellStyle name="Separador de milhares 14 5 3 5" xfId="8140"/>
    <cellStyle name="Separador de milhares 14 5 3 5 2" xfId="19516"/>
    <cellStyle name="Separador de milhares 14 5 3 5 3" xfId="30892"/>
    <cellStyle name="Separador de milhares 14 5 3 6" xfId="10036"/>
    <cellStyle name="Separador de milhares 14 5 3 6 2" xfId="21412"/>
    <cellStyle name="Separador de milhares 14 5 3 6 3" xfId="32788"/>
    <cellStyle name="Separador de milhares 14 5 3 7" xfId="11932"/>
    <cellStyle name="Separador de milhares 14 5 3 8" xfId="23308"/>
    <cellStyle name="Separador de milhares 14 5 3 9" xfId="34684"/>
    <cellStyle name="Separador de milhares 14 5 4" xfId="871"/>
    <cellStyle name="Separador de milhares 14 5 4 10" xfId="36896"/>
    <cellStyle name="Separador de milhares 14 5 4 2" xfId="2768"/>
    <cellStyle name="Separador de milhares 14 5 4 2 2" xfId="14144"/>
    <cellStyle name="Separador de milhares 14 5 4 2 3" xfId="25520"/>
    <cellStyle name="Separador de milhares 14 5 4 3" xfId="4664"/>
    <cellStyle name="Separador de milhares 14 5 4 3 2" xfId="16040"/>
    <cellStyle name="Separador de milhares 14 5 4 3 3" xfId="27416"/>
    <cellStyle name="Separador de milhares 14 5 4 4" xfId="6560"/>
    <cellStyle name="Separador de milhares 14 5 4 4 2" xfId="17936"/>
    <cellStyle name="Separador de milhares 14 5 4 4 3" xfId="29312"/>
    <cellStyle name="Separador de milhares 14 5 4 5" xfId="8456"/>
    <cellStyle name="Separador de milhares 14 5 4 5 2" xfId="19832"/>
    <cellStyle name="Separador de milhares 14 5 4 5 3" xfId="31208"/>
    <cellStyle name="Separador de milhares 14 5 4 6" xfId="10352"/>
    <cellStyle name="Separador de milhares 14 5 4 6 2" xfId="21728"/>
    <cellStyle name="Separador de milhares 14 5 4 6 3" xfId="33104"/>
    <cellStyle name="Separador de milhares 14 5 4 7" xfId="12248"/>
    <cellStyle name="Separador de milhares 14 5 4 8" xfId="23624"/>
    <cellStyle name="Separador de milhares 14 5 4 9" xfId="35000"/>
    <cellStyle name="Separador de milhares 14 5 5" xfId="1187"/>
    <cellStyle name="Separador de milhares 14 5 5 10" xfId="37212"/>
    <cellStyle name="Separador de milhares 14 5 5 2" xfId="3084"/>
    <cellStyle name="Separador de milhares 14 5 5 2 2" xfId="14460"/>
    <cellStyle name="Separador de milhares 14 5 5 2 3" xfId="25836"/>
    <cellStyle name="Separador de milhares 14 5 5 3" xfId="4980"/>
    <cellStyle name="Separador de milhares 14 5 5 3 2" xfId="16356"/>
    <cellStyle name="Separador de milhares 14 5 5 3 3" xfId="27732"/>
    <cellStyle name="Separador de milhares 14 5 5 4" xfId="6876"/>
    <cellStyle name="Separador de milhares 14 5 5 4 2" xfId="18252"/>
    <cellStyle name="Separador de milhares 14 5 5 4 3" xfId="29628"/>
    <cellStyle name="Separador de milhares 14 5 5 5" xfId="8772"/>
    <cellStyle name="Separador de milhares 14 5 5 5 2" xfId="20148"/>
    <cellStyle name="Separador de milhares 14 5 5 5 3" xfId="31524"/>
    <cellStyle name="Separador de milhares 14 5 5 6" xfId="10668"/>
    <cellStyle name="Separador de milhares 14 5 5 6 2" xfId="22044"/>
    <cellStyle name="Separador de milhares 14 5 5 6 3" xfId="33420"/>
    <cellStyle name="Separador de milhares 14 5 5 7" xfId="12564"/>
    <cellStyle name="Separador de milhares 14 5 5 8" xfId="23940"/>
    <cellStyle name="Separador de milhares 14 5 5 9" xfId="35316"/>
    <cellStyle name="Separador de milhares 14 5 6" xfId="1503"/>
    <cellStyle name="Separador de milhares 14 5 6 10" xfId="37528"/>
    <cellStyle name="Separador de milhares 14 5 6 2" xfId="3400"/>
    <cellStyle name="Separador de milhares 14 5 6 2 2" xfId="14776"/>
    <cellStyle name="Separador de milhares 14 5 6 2 3" xfId="26152"/>
    <cellStyle name="Separador de milhares 14 5 6 3" xfId="5296"/>
    <cellStyle name="Separador de milhares 14 5 6 3 2" xfId="16672"/>
    <cellStyle name="Separador de milhares 14 5 6 3 3" xfId="28048"/>
    <cellStyle name="Separador de milhares 14 5 6 4" xfId="7192"/>
    <cellStyle name="Separador de milhares 14 5 6 4 2" xfId="18568"/>
    <cellStyle name="Separador de milhares 14 5 6 4 3" xfId="29944"/>
    <cellStyle name="Separador de milhares 14 5 6 5" xfId="9088"/>
    <cellStyle name="Separador de milhares 14 5 6 5 2" xfId="20464"/>
    <cellStyle name="Separador de milhares 14 5 6 5 3" xfId="31840"/>
    <cellStyle name="Separador de milhares 14 5 6 6" xfId="10984"/>
    <cellStyle name="Separador de milhares 14 5 6 6 2" xfId="22360"/>
    <cellStyle name="Separador de milhares 14 5 6 6 3" xfId="33736"/>
    <cellStyle name="Separador de milhares 14 5 6 7" xfId="12880"/>
    <cellStyle name="Separador de milhares 14 5 6 8" xfId="24256"/>
    <cellStyle name="Separador de milhares 14 5 6 9" xfId="35632"/>
    <cellStyle name="Separador de milhares 14 5 7" xfId="1819"/>
    <cellStyle name="Separador de milhares 14 5 7 10" xfId="37844"/>
    <cellStyle name="Separador de milhares 14 5 7 2" xfId="3716"/>
    <cellStyle name="Separador de milhares 14 5 7 2 2" xfId="15092"/>
    <cellStyle name="Separador de milhares 14 5 7 2 3" xfId="26468"/>
    <cellStyle name="Separador de milhares 14 5 7 3" xfId="5612"/>
    <cellStyle name="Separador de milhares 14 5 7 3 2" xfId="16988"/>
    <cellStyle name="Separador de milhares 14 5 7 3 3" xfId="28364"/>
    <cellStyle name="Separador de milhares 14 5 7 4" xfId="7508"/>
    <cellStyle name="Separador de milhares 14 5 7 4 2" xfId="18884"/>
    <cellStyle name="Separador de milhares 14 5 7 4 3" xfId="30260"/>
    <cellStyle name="Separador de milhares 14 5 7 5" xfId="9404"/>
    <cellStyle name="Separador de milhares 14 5 7 5 2" xfId="20780"/>
    <cellStyle name="Separador de milhares 14 5 7 5 3" xfId="32156"/>
    <cellStyle name="Separador de milhares 14 5 7 6" xfId="11300"/>
    <cellStyle name="Separador de milhares 14 5 7 6 2" xfId="22676"/>
    <cellStyle name="Separador de milhares 14 5 7 6 3" xfId="34052"/>
    <cellStyle name="Separador de milhares 14 5 7 7" xfId="13196"/>
    <cellStyle name="Separador de milhares 14 5 7 8" xfId="24572"/>
    <cellStyle name="Separador de milhares 14 5 7 9" xfId="35948"/>
    <cellStyle name="Separador de milhares 14 5 8" xfId="2135"/>
    <cellStyle name="Separador de milhares 14 5 8 2" xfId="13512"/>
    <cellStyle name="Separador de milhares 14 5 8 3" xfId="24888"/>
    <cellStyle name="Separador de milhares 14 5 9" xfId="4032"/>
    <cellStyle name="Separador de milhares 14 5 9 2" xfId="15408"/>
    <cellStyle name="Separador de milhares 14 5 9 3" xfId="26784"/>
    <cellStyle name="Separador de milhares 14 6" xfId="306"/>
    <cellStyle name="Separador de milhares 14 6 10" xfId="7892"/>
    <cellStyle name="Separador de milhares 14 6 10 2" xfId="19268"/>
    <cellStyle name="Separador de milhares 14 6 10 3" xfId="30644"/>
    <cellStyle name="Separador de milhares 14 6 11" xfId="9788"/>
    <cellStyle name="Separador de milhares 14 6 11 2" xfId="21164"/>
    <cellStyle name="Separador de milhares 14 6 11 3" xfId="32540"/>
    <cellStyle name="Separador de milhares 14 6 12" xfId="11684"/>
    <cellStyle name="Separador de milhares 14 6 13" xfId="23060"/>
    <cellStyle name="Separador de milhares 14 6 14" xfId="34436"/>
    <cellStyle name="Separador de milhares 14 6 15" xfId="36332"/>
    <cellStyle name="Separador de milhares 14 6 2" xfId="623"/>
    <cellStyle name="Separador de milhares 14 6 2 10" xfId="36648"/>
    <cellStyle name="Separador de milhares 14 6 2 2" xfId="2520"/>
    <cellStyle name="Separador de milhares 14 6 2 2 2" xfId="13896"/>
    <cellStyle name="Separador de milhares 14 6 2 2 3" xfId="25272"/>
    <cellStyle name="Separador de milhares 14 6 2 3" xfId="4416"/>
    <cellStyle name="Separador de milhares 14 6 2 3 2" xfId="15792"/>
    <cellStyle name="Separador de milhares 14 6 2 3 3" xfId="27168"/>
    <cellStyle name="Separador de milhares 14 6 2 4" xfId="6312"/>
    <cellStyle name="Separador de milhares 14 6 2 4 2" xfId="17688"/>
    <cellStyle name="Separador de milhares 14 6 2 4 3" xfId="29064"/>
    <cellStyle name="Separador de milhares 14 6 2 5" xfId="8208"/>
    <cellStyle name="Separador de milhares 14 6 2 5 2" xfId="19584"/>
    <cellStyle name="Separador de milhares 14 6 2 5 3" xfId="30960"/>
    <cellStyle name="Separador de milhares 14 6 2 6" xfId="10104"/>
    <cellStyle name="Separador de milhares 14 6 2 6 2" xfId="21480"/>
    <cellStyle name="Separador de milhares 14 6 2 6 3" xfId="32856"/>
    <cellStyle name="Separador de milhares 14 6 2 7" xfId="12000"/>
    <cellStyle name="Separador de milhares 14 6 2 8" xfId="23376"/>
    <cellStyle name="Separador de milhares 14 6 2 9" xfId="34752"/>
    <cellStyle name="Separador de milhares 14 6 3" xfId="939"/>
    <cellStyle name="Separador de milhares 14 6 3 10" xfId="36964"/>
    <cellStyle name="Separador de milhares 14 6 3 2" xfId="2836"/>
    <cellStyle name="Separador de milhares 14 6 3 2 2" xfId="14212"/>
    <cellStyle name="Separador de milhares 14 6 3 2 3" xfId="25588"/>
    <cellStyle name="Separador de milhares 14 6 3 3" xfId="4732"/>
    <cellStyle name="Separador de milhares 14 6 3 3 2" xfId="16108"/>
    <cellStyle name="Separador de milhares 14 6 3 3 3" xfId="27484"/>
    <cellStyle name="Separador de milhares 14 6 3 4" xfId="6628"/>
    <cellStyle name="Separador de milhares 14 6 3 4 2" xfId="18004"/>
    <cellStyle name="Separador de milhares 14 6 3 4 3" xfId="29380"/>
    <cellStyle name="Separador de milhares 14 6 3 5" xfId="8524"/>
    <cellStyle name="Separador de milhares 14 6 3 5 2" xfId="19900"/>
    <cellStyle name="Separador de milhares 14 6 3 5 3" xfId="31276"/>
    <cellStyle name="Separador de milhares 14 6 3 6" xfId="10420"/>
    <cellStyle name="Separador de milhares 14 6 3 6 2" xfId="21796"/>
    <cellStyle name="Separador de milhares 14 6 3 6 3" xfId="33172"/>
    <cellStyle name="Separador de milhares 14 6 3 7" xfId="12316"/>
    <cellStyle name="Separador de milhares 14 6 3 8" xfId="23692"/>
    <cellStyle name="Separador de milhares 14 6 3 9" xfId="35068"/>
    <cellStyle name="Separador de milhares 14 6 4" xfId="1255"/>
    <cellStyle name="Separador de milhares 14 6 4 10" xfId="37280"/>
    <cellStyle name="Separador de milhares 14 6 4 2" xfId="3152"/>
    <cellStyle name="Separador de milhares 14 6 4 2 2" xfId="14528"/>
    <cellStyle name="Separador de milhares 14 6 4 2 3" xfId="25904"/>
    <cellStyle name="Separador de milhares 14 6 4 3" xfId="5048"/>
    <cellStyle name="Separador de milhares 14 6 4 3 2" xfId="16424"/>
    <cellStyle name="Separador de milhares 14 6 4 3 3" xfId="27800"/>
    <cellStyle name="Separador de milhares 14 6 4 4" xfId="6944"/>
    <cellStyle name="Separador de milhares 14 6 4 4 2" xfId="18320"/>
    <cellStyle name="Separador de milhares 14 6 4 4 3" xfId="29696"/>
    <cellStyle name="Separador de milhares 14 6 4 5" xfId="8840"/>
    <cellStyle name="Separador de milhares 14 6 4 5 2" xfId="20216"/>
    <cellStyle name="Separador de milhares 14 6 4 5 3" xfId="31592"/>
    <cellStyle name="Separador de milhares 14 6 4 6" xfId="10736"/>
    <cellStyle name="Separador de milhares 14 6 4 6 2" xfId="22112"/>
    <cellStyle name="Separador de milhares 14 6 4 6 3" xfId="33488"/>
    <cellStyle name="Separador de milhares 14 6 4 7" xfId="12632"/>
    <cellStyle name="Separador de milhares 14 6 4 8" xfId="24008"/>
    <cellStyle name="Separador de milhares 14 6 4 9" xfId="35384"/>
    <cellStyle name="Separador de milhares 14 6 5" xfId="1571"/>
    <cellStyle name="Separador de milhares 14 6 5 10" xfId="37596"/>
    <cellStyle name="Separador de milhares 14 6 5 2" xfId="3468"/>
    <cellStyle name="Separador de milhares 14 6 5 2 2" xfId="14844"/>
    <cellStyle name="Separador de milhares 14 6 5 2 3" xfId="26220"/>
    <cellStyle name="Separador de milhares 14 6 5 3" xfId="5364"/>
    <cellStyle name="Separador de milhares 14 6 5 3 2" xfId="16740"/>
    <cellStyle name="Separador de milhares 14 6 5 3 3" xfId="28116"/>
    <cellStyle name="Separador de milhares 14 6 5 4" xfId="7260"/>
    <cellStyle name="Separador de milhares 14 6 5 4 2" xfId="18636"/>
    <cellStyle name="Separador de milhares 14 6 5 4 3" xfId="30012"/>
    <cellStyle name="Separador de milhares 14 6 5 5" xfId="9156"/>
    <cellStyle name="Separador de milhares 14 6 5 5 2" xfId="20532"/>
    <cellStyle name="Separador de milhares 14 6 5 5 3" xfId="31908"/>
    <cellStyle name="Separador de milhares 14 6 5 6" xfId="11052"/>
    <cellStyle name="Separador de milhares 14 6 5 6 2" xfId="22428"/>
    <cellStyle name="Separador de milhares 14 6 5 6 3" xfId="33804"/>
    <cellStyle name="Separador de milhares 14 6 5 7" xfId="12948"/>
    <cellStyle name="Separador de milhares 14 6 5 8" xfId="24324"/>
    <cellStyle name="Separador de milhares 14 6 5 9" xfId="35700"/>
    <cellStyle name="Separador de milhares 14 6 6" xfId="1887"/>
    <cellStyle name="Separador de milhares 14 6 6 10" xfId="37912"/>
    <cellStyle name="Separador de milhares 14 6 6 2" xfId="3784"/>
    <cellStyle name="Separador de milhares 14 6 6 2 2" xfId="15160"/>
    <cellStyle name="Separador de milhares 14 6 6 2 3" xfId="26536"/>
    <cellStyle name="Separador de milhares 14 6 6 3" xfId="5680"/>
    <cellStyle name="Separador de milhares 14 6 6 3 2" xfId="17056"/>
    <cellStyle name="Separador de milhares 14 6 6 3 3" xfId="28432"/>
    <cellStyle name="Separador de milhares 14 6 6 4" xfId="7576"/>
    <cellStyle name="Separador de milhares 14 6 6 4 2" xfId="18952"/>
    <cellStyle name="Separador de milhares 14 6 6 4 3" xfId="30328"/>
    <cellStyle name="Separador de milhares 14 6 6 5" xfId="9472"/>
    <cellStyle name="Separador de milhares 14 6 6 5 2" xfId="20848"/>
    <cellStyle name="Separador de milhares 14 6 6 5 3" xfId="32224"/>
    <cellStyle name="Separador de milhares 14 6 6 6" xfId="11368"/>
    <cellStyle name="Separador de milhares 14 6 6 6 2" xfId="22744"/>
    <cellStyle name="Separador de milhares 14 6 6 6 3" xfId="34120"/>
    <cellStyle name="Separador de milhares 14 6 6 7" xfId="13264"/>
    <cellStyle name="Separador de milhares 14 6 6 8" xfId="24640"/>
    <cellStyle name="Separador de milhares 14 6 6 9" xfId="36016"/>
    <cellStyle name="Separador de milhares 14 6 7" xfId="2203"/>
    <cellStyle name="Separador de milhares 14 6 7 2" xfId="13580"/>
    <cellStyle name="Separador de milhares 14 6 7 3" xfId="24956"/>
    <cellStyle name="Separador de milhares 14 6 8" xfId="4100"/>
    <cellStyle name="Separador de milhares 14 6 8 2" xfId="15476"/>
    <cellStyle name="Separador de milhares 14 6 8 3" xfId="26852"/>
    <cellStyle name="Separador de milhares 14 6 9" xfId="5996"/>
    <cellStyle name="Separador de milhares 14 6 9 2" xfId="17372"/>
    <cellStyle name="Separador de milhares 14 6 9 3" xfId="28748"/>
    <cellStyle name="Separador de milhares 14 7" xfId="465"/>
    <cellStyle name="Separador de milhares 14 7 10" xfId="36490"/>
    <cellStyle name="Separador de milhares 14 7 2" xfId="2362"/>
    <cellStyle name="Separador de milhares 14 7 2 2" xfId="13738"/>
    <cellStyle name="Separador de milhares 14 7 2 3" xfId="25114"/>
    <cellStyle name="Separador de milhares 14 7 3" xfId="4258"/>
    <cellStyle name="Separador de milhares 14 7 3 2" xfId="15634"/>
    <cellStyle name="Separador de milhares 14 7 3 3" xfId="27010"/>
    <cellStyle name="Separador de milhares 14 7 4" xfId="6154"/>
    <cellStyle name="Separador de milhares 14 7 4 2" xfId="17530"/>
    <cellStyle name="Separador de milhares 14 7 4 3" xfId="28906"/>
    <cellStyle name="Separador de milhares 14 7 5" xfId="8050"/>
    <cellStyle name="Separador de milhares 14 7 5 2" xfId="19426"/>
    <cellStyle name="Separador de milhares 14 7 5 3" xfId="30802"/>
    <cellStyle name="Separador de milhares 14 7 6" xfId="9946"/>
    <cellStyle name="Separador de milhares 14 7 6 2" xfId="21322"/>
    <cellStyle name="Separador de milhares 14 7 6 3" xfId="32698"/>
    <cellStyle name="Separador de milhares 14 7 7" xfId="11842"/>
    <cellStyle name="Separador de milhares 14 7 8" xfId="23218"/>
    <cellStyle name="Separador de milhares 14 7 9" xfId="34594"/>
    <cellStyle name="Separador de milhares 14 8" xfId="781"/>
    <cellStyle name="Separador de milhares 14 8 10" xfId="36806"/>
    <cellStyle name="Separador de milhares 14 8 2" xfId="2678"/>
    <cellStyle name="Separador de milhares 14 8 2 2" xfId="14054"/>
    <cellStyle name="Separador de milhares 14 8 2 3" xfId="25430"/>
    <cellStyle name="Separador de milhares 14 8 3" xfId="4574"/>
    <cellStyle name="Separador de milhares 14 8 3 2" xfId="15950"/>
    <cellStyle name="Separador de milhares 14 8 3 3" xfId="27326"/>
    <cellStyle name="Separador de milhares 14 8 4" xfId="6470"/>
    <cellStyle name="Separador de milhares 14 8 4 2" xfId="17846"/>
    <cellStyle name="Separador de milhares 14 8 4 3" xfId="29222"/>
    <cellStyle name="Separador de milhares 14 8 5" xfId="8366"/>
    <cellStyle name="Separador de milhares 14 8 5 2" xfId="19742"/>
    <cellStyle name="Separador de milhares 14 8 5 3" xfId="31118"/>
    <cellStyle name="Separador de milhares 14 8 6" xfId="10262"/>
    <cellStyle name="Separador de milhares 14 8 6 2" xfId="21638"/>
    <cellStyle name="Separador de milhares 14 8 6 3" xfId="33014"/>
    <cellStyle name="Separador de milhares 14 8 7" xfId="12158"/>
    <cellStyle name="Separador de milhares 14 8 8" xfId="23534"/>
    <cellStyle name="Separador de milhares 14 8 9" xfId="34910"/>
    <cellStyle name="Separador de milhares 14 9" xfId="1097"/>
    <cellStyle name="Separador de milhares 14 9 10" xfId="37122"/>
    <cellStyle name="Separador de milhares 14 9 2" xfId="2994"/>
    <cellStyle name="Separador de milhares 14 9 2 2" xfId="14370"/>
    <cellStyle name="Separador de milhares 14 9 2 3" xfId="25746"/>
    <cellStyle name="Separador de milhares 14 9 3" xfId="4890"/>
    <cellStyle name="Separador de milhares 14 9 3 2" xfId="16266"/>
    <cellStyle name="Separador de milhares 14 9 3 3" xfId="27642"/>
    <cellStyle name="Separador de milhares 14 9 4" xfId="6786"/>
    <cellStyle name="Separador de milhares 14 9 4 2" xfId="18162"/>
    <cellStyle name="Separador de milhares 14 9 4 3" xfId="29538"/>
    <cellStyle name="Separador de milhares 14 9 5" xfId="8682"/>
    <cellStyle name="Separador de milhares 14 9 5 2" xfId="20058"/>
    <cellStyle name="Separador de milhares 14 9 5 3" xfId="31434"/>
    <cellStyle name="Separador de milhares 14 9 6" xfId="10578"/>
    <cellStyle name="Separador de milhares 14 9 6 2" xfId="21954"/>
    <cellStyle name="Separador de milhares 14 9 6 3" xfId="33330"/>
    <cellStyle name="Separador de milhares 14 9 7" xfId="12474"/>
    <cellStyle name="Separador de milhares 14 9 8" xfId="23850"/>
    <cellStyle name="Separador de milhares 14 9 9" xfId="35226"/>
    <cellStyle name="Separador de milhares 2" xfId="38081"/>
    <cellStyle name="Separador de milhares 2 10" xfId="130"/>
    <cellStyle name="Separador de milhares 2 11" xfId="131"/>
    <cellStyle name="Separador de milhares 2 12" xfId="132"/>
    <cellStyle name="Separador de milhares 2 13" xfId="133"/>
    <cellStyle name="Separador de milhares 2 14" xfId="134"/>
    <cellStyle name="Separador de milhares 2 2" xfId="135"/>
    <cellStyle name="Separador de milhares 2 2 2" xfId="136"/>
    <cellStyle name="Separador de milhares 2 2 2 2" xfId="38119"/>
    <cellStyle name="Separador de milhares 2 2 3" xfId="137"/>
    <cellStyle name="Separador de milhares 2 2 3 2" xfId="38120"/>
    <cellStyle name="Separador de milhares 2 2 4" xfId="38082"/>
    <cellStyle name="Separador de milhares 2 3" xfId="138"/>
    <cellStyle name="Separador de milhares 2 3 2" xfId="38121"/>
    <cellStyle name="Separador de milhares 2 3 3" xfId="38122"/>
    <cellStyle name="Separador de milhares 2 3 4" xfId="38083"/>
    <cellStyle name="Separador de milhares 2 4" xfId="139"/>
    <cellStyle name="Separador de milhares 2 4 2" xfId="38123"/>
    <cellStyle name="Separador de milhares 2 5" xfId="140"/>
    <cellStyle name="Separador de milhares 2 5 2" xfId="38124"/>
    <cellStyle name="Separador de milhares 2 6" xfId="141"/>
    <cellStyle name="Separador de milhares 2 6 2" xfId="38157"/>
    <cellStyle name="Separador de milhares 2 7" xfId="142"/>
    <cellStyle name="Separador de milhares 2 8" xfId="143"/>
    <cellStyle name="Separador de milhares 2 9" xfId="144"/>
    <cellStyle name="Separador de milhares 3" xfId="38084"/>
    <cellStyle name="Separador de milhares 3 2" xfId="10"/>
    <cellStyle name="Separador de milhares 3 2 2" xfId="445"/>
    <cellStyle name="Separador de milhares 3 2 3" xfId="38085"/>
    <cellStyle name="Separador de milhares 3 3" xfId="145"/>
    <cellStyle name="Separador de milhares 3 4" xfId="146"/>
    <cellStyle name="Separador de milhares 3 4 10" xfId="1414"/>
    <cellStyle name="Separador de milhares 3 4 10 10" xfId="37439"/>
    <cellStyle name="Separador de milhares 3 4 10 2" xfId="3311"/>
    <cellStyle name="Separador de milhares 3 4 10 2 2" xfId="14687"/>
    <cellStyle name="Separador de milhares 3 4 10 2 3" xfId="26063"/>
    <cellStyle name="Separador de milhares 3 4 10 3" xfId="5207"/>
    <cellStyle name="Separador de milhares 3 4 10 3 2" xfId="16583"/>
    <cellStyle name="Separador de milhares 3 4 10 3 3" xfId="27959"/>
    <cellStyle name="Separador de milhares 3 4 10 4" xfId="7103"/>
    <cellStyle name="Separador de milhares 3 4 10 4 2" xfId="18479"/>
    <cellStyle name="Separador de milhares 3 4 10 4 3" xfId="29855"/>
    <cellStyle name="Separador de milhares 3 4 10 5" xfId="8999"/>
    <cellStyle name="Separador de milhares 3 4 10 5 2" xfId="20375"/>
    <cellStyle name="Separador de milhares 3 4 10 5 3" xfId="31751"/>
    <cellStyle name="Separador de milhares 3 4 10 6" xfId="10895"/>
    <cellStyle name="Separador de milhares 3 4 10 6 2" xfId="22271"/>
    <cellStyle name="Separador de milhares 3 4 10 6 3" xfId="33647"/>
    <cellStyle name="Separador de milhares 3 4 10 7" xfId="12791"/>
    <cellStyle name="Separador de milhares 3 4 10 8" xfId="24167"/>
    <cellStyle name="Separador de milhares 3 4 10 9" xfId="35543"/>
    <cellStyle name="Separador de milhares 3 4 11" xfId="1730"/>
    <cellStyle name="Separador de milhares 3 4 11 10" xfId="37755"/>
    <cellStyle name="Separador de milhares 3 4 11 2" xfId="3627"/>
    <cellStyle name="Separador de milhares 3 4 11 2 2" xfId="15003"/>
    <cellStyle name="Separador de milhares 3 4 11 2 3" xfId="26379"/>
    <cellStyle name="Separador de milhares 3 4 11 3" xfId="5523"/>
    <cellStyle name="Separador de milhares 3 4 11 3 2" xfId="16899"/>
    <cellStyle name="Separador de milhares 3 4 11 3 3" xfId="28275"/>
    <cellStyle name="Separador de milhares 3 4 11 4" xfId="7419"/>
    <cellStyle name="Separador de milhares 3 4 11 4 2" xfId="18795"/>
    <cellStyle name="Separador de milhares 3 4 11 4 3" xfId="30171"/>
    <cellStyle name="Separador de milhares 3 4 11 5" xfId="9315"/>
    <cellStyle name="Separador de milhares 3 4 11 5 2" xfId="20691"/>
    <cellStyle name="Separador de milhares 3 4 11 5 3" xfId="32067"/>
    <cellStyle name="Separador de milhares 3 4 11 6" xfId="11211"/>
    <cellStyle name="Separador de milhares 3 4 11 6 2" xfId="22587"/>
    <cellStyle name="Separador de milhares 3 4 11 6 3" xfId="33963"/>
    <cellStyle name="Separador de milhares 3 4 11 7" xfId="13107"/>
    <cellStyle name="Separador de milhares 3 4 11 8" xfId="24483"/>
    <cellStyle name="Separador de milhares 3 4 11 9" xfId="35859"/>
    <cellStyle name="Separador de milhares 3 4 12" xfId="2046"/>
    <cellStyle name="Separador de milhares 3 4 12 2" xfId="13423"/>
    <cellStyle name="Separador de milhares 3 4 12 3" xfId="24799"/>
    <cellStyle name="Separador de milhares 3 4 13" xfId="3943"/>
    <cellStyle name="Separador de milhares 3 4 13 2" xfId="15319"/>
    <cellStyle name="Separador de milhares 3 4 13 3" xfId="26695"/>
    <cellStyle name="Separador de milhares 3 4 14" xfId="5839"/>
    <cellStyle name="Separador de milhares 3 4 14 2" xfId="17215"/>
    <cellStyle name="Separador de milhares 3 4 14 3" xfId="28591"/>
    <cellStyle name="Separador de milhares 3 4 15" xfId="7735"/>
    <cellStyle name="Separador de milhares 3 4 15 2" xfId="19111"/>
    <cellStyle name="Separador de milhares 3 4 15 3" xfId="30487"/>
    <cellStyle name="Separador de milhares 3 4 16" xfId="9631"/>
    <cellStyle name="Separador de milhares 3 4 16 2" xfId="21007"/>
    <cellStyle name="Separador de milhares 3 4 16 3" xfId="32383"/>
    <cellStyle name="Separador de milhares 3 4 17" xfId="11527"/>
    <cellStyle name="Separador de milhares 3 4 18" xfId="22903"/>
    <cellStyle name="Separador de milhares 3 4 19" xfId="34279"/>
    <cellStyle name="Separador de milhares 3 4 2" xfId="171"/>
    <cellStyle name="Separador de milhares 3 4 2 10" xfId="3965"/>
    <cellStyle name="Separador de milhares 3 4 2 10 2" xfId="15341"/>
    <cellStyle name="Separador de milhares 3 4 2 10 3" xfId="26717"/>
    <cellStyle name="Separador de milhares 3 4 2 11" xfId="5861"/>
    <cellStyle name="Separador de milhares 3 4 2 11 2" xfId="17237"/>
    <cellStyle name="Separador de milhares 3 4 2 11 3" xfId="28613"/>
    <cellStyle name="Separador de milhares 3 4 2 12" xfId="7757"/>
    <cellStyle name="Separador de milhares 3 4 2 12 2" xfId="19133"/>
    <cellStyle name="Separador de milhares 3 4 2 12 3" xfId="30509"/>
    <cellStyle name="Separador de milhares 3 4 2 13" xfId="9653"/>
    <cellStyle name="Separador de milhares 3 4 2 13 2" xfId="21029"/>
    <cellStyle name="Separador de milhares 3 4 2 13 3" xfId="32405"/>
    <cellStyle name="Separador de milhares 3 4 2 14" xfId="11549"/>
    <cellStyle name="Separador de milhares 3 4 2 15" xfId="22925"/>
    <cellStyle name="Separador de milhares 3 4 2 16" xfId="34301"/>
    <cellStyle name="Separador de milhares 3 4 2 17" xfId="36197"/>
    <cellStyle name="Separador de milhares 3 4 2 2" xfId="261"/>
    <cellStyle name="Separador de milhares 3 4 2 2 10" xfId="5951"/>
    <cellStyle name="Separador de milhares 3 4 2 2 10 2" xfId="17327"/>
    <cellStyle name="Separador de milhares 3 4 2 2 10 3" xfId="28703"/>
    <cellStyle name="Separador de milhares 3 4 2 2 11" xfId="7847"/>
    <cellStyle name="Separador de milhares 3 4 2 2 11 2" xfId="19223"/>
    <cellStyle name="Separador de milhares 3 4 2 2 11 3" xfId="30599"/>
    <cellStyle name="Separador de milhares 3 4 2 2 12" xfId="9743"/>
    <cellStyle name="Separador de milhares 3 4 2 2 12 2" xfId="21119"/>
    <cellStyle name="Separador de milhares 3 4 2 2 12 3" xfId="32495"/>
    <cellStyle name="Separador de milhares 3 4 2 2 13" xfId="11639"/>
    <cellStyle name="Separador de milhares 3 4 2 2 14" xfId="23015"/>
    <cellStyle name="Separador de milhares 3 4 2 2 15" xfId="34391"/>
    <cellStyle name="Separador de milhares 3 4 2 2 16" xfId="36287"/>
    <cellStyle name="Separador de milhares 3 4 2 2 2" xfId="419"/>
    <cellStyle name="Separador de milhares 3 4 2 2 2 10" xfId="8005"/>
    <cellStyle name="Separador de milhares 3 4 2 2 2 10 2" xfId="19381"/>
    <cellStyle name="Separador de milhares 3 4 2 2 2 10 3" xfId="30757"/>
    <cellStyle name="Separador de milhares 3 4 2 2 2 11" xfId="9901"/>
    <cellStyle name="Separador de milhares 3 4 2 2 2 11 2" xfId="21277"/>
    <cellStyle name="Separador de milhares 3 4 2 2 2 11 3" xfId="32653"/>
    <cellStyle name="Separador de milhares 3 4 2 2 2 12" xfId="11797"/>
    <cellStyle name="Separador de milhares 3 4 2 2 2 13" xfId="23173"/>
    <cellStyle name="Separador de milhares 3 4 2 2 2 14" xfId="34549"/>
    <cellStyle name="Separador de milhares 3 4 2 2 2 15" xfId="36445"/>
    <cellStyle name="Separador de milhares 3 4 2 2 2 2" xfId="736"/>
    <cellStyle name="Separador de milhares 3 4 2 2 2 2 10" xfId="36761"/>
    <cellStyle name="Separador de milhares 3 4 2 2 2 2 2" xfId="2633"/>
    <cellStyle name="Separador de milhares 3 4 2 2 2 2 2 2" xfId="14009"/>
    <cellStyle name="Separador de milhares 3 4 2 2 2 2 2 3" xfId="25385"/>
    <cellStyle name="Separador de milhares 3 4 2 2 2 2 3" xfId="4529"/>
    <cellStyle name="Separador de milhares 3 4 2 2 2 2 3 2" xfId="15905"/>
    <cellStyle name="Separador de milhares 3 4 2 2 2 2 3 3" xfId="27281"/>
    <cellStyle name="Separador de milhares 3 4 2 2 2 2 4" xfId="6425"/>
    <cellStyle name="Separador de milhares 3 4 2 2 2 2 4 2" xfId="17801"/>
    <cellStyle name="Separador de milhares 3 4 2 2 2 2 4 3" xfId="29177"/>
    <cellStyle name="Separador de milhares 3 4 2 2 2 2 5" xfId="8321"/>
    <cellStyle name="Separador de milhares 3 4 2 2 2 2 5 2" xfId="19697"/>
    <cellStyle name="Separador de milhares 3 4 2 2 2 2 5 3" xfId="31073"/>
    <cellStyle name="Separador de milhares 3 4 2 2 2 2 6" xfId="10217"/>
    <cellStyle name="Separador de milhares 3 4 2 2 2 2 6 2" xfId="21593"/>
    <cellStyle name="Separador de milhares 3 4 2 2 2 2 6 3" xfId="32969"/>
    <cellStyle name="Separador de milhares 3 4 2 2 2 2 7" xfId="12113"/>
    <cellStyle name="Separador de milhares 3 4 2 2 2 2 8" xfId="23489"/>
    <cellStyle name="Separador de milhares 3 4 2 2 2 2 9" xfId="34865"/>
    <cellStyle name="Separador de milhares 3 4 2 2 2 3" xfId="1052"/>
    <cellStyle name="Separador de milhares 3 4 2 2 2 3 10" xfId="37077"/>
    <cellStyle name="Separador de milhares 3 4 2 2 2 3 2" xfId="2949"/>
    <cellStyle name="Separador de milhares 3 4 2 2 2 3 2 2" xfId="14325"/>
    <cellStyle name="Separador de milhares 3 4 2 2 2 3 2 3" xfId="25701"/>
    <cellStyle name="Separador de milhares 3 4 2 2 2 3 3" xfId="4845"/>
    <cellStyle name="Separador de milhares 3 4 2 2 2 3 3 2" xfId="16221"/>
    <cellStyle name="Separador de milhares 3 4 2 2 2 3 3 3" xfId="27597"/>
    <cellStyle name="Separador de milhares 3 4 2 2 2 3 4" xfId="6741"/>
    <cellStyle name="Separador de milhares 3 4 2 2 2 3 4 2" xfId="18117"/>
    <cellStyle name="Separador de milhares 3 4 2 2 2 3 4 3" xfId="29493"/>
    <cellStyle name="Separador de milhares 3 4 2 2 2 3 5" xfId="8637"/>
    <cellStyle name="Separador de milhares 3 4 2 2 2 3 5 2" xfId="20013"/>
    <cellStyle name="Separador de milhares 3 4 2 2 2 3 5 3" xfId="31389"/>
    <cellStyle name="Separador de milhares 3 4 2 2 2 3 6" xfId="10533"/>
    <cellStyle name="Separador de milhares 3 4 2 2 2 3 6 2" xfId="21909"/>
    <cellStyle name="Separador de milhares 3 4 2 2 2 3 6 3" xfId="33285"/>
    <cellStyle name="Separador de milhares 3 4 2 2 2 3 7" xfId="12429"/>
    <cellStyle name="Separador de milhares 3 4 2 2 2 3 8" xfId="23805"/>
    <cellStyle name="Separador de milhares 3 4 2 2 2 3 9" xfId="35181"/>
    <cellStyle name="Separador de milhares 3 4 2 2 2 4" xfId="1368"/>
    <cellStyle name="Separador de milhares 3 4 2 2 2 4 10" xfId="37393"/>
    <cellStyle name="Separador de milhares 3 4 2 2 2 4 2" xfId="3265"/>
    <cellStyle name="Separador de milhares 3 4 2 2 2 4 2 2" xfId="14641"/>
    <cellStyle name="Separador de milhares 3 4 2 2 2 4 2 3" xfId="26017"/>
    <cellStyle name="Separador de milhares 3 4 2 2 2 4 3" xfId="5161"/>
    <cellStyle name="Separador de milhares 3 4 2 2 2 4 3 2" xfId="16537"/>
    <cellStyle name="Separador de milhares 3 4 2 2 2 4 3 3" xfId="27913"/>
    <cellStyle name="Separador de milhares 3 4 2 2 2 4 4" xfId="7057"/>
    <cellStyle name="Separador de milhares 3 4 2 2 2 4 4 2" xfId="18433"/>
    <cellStyle name="Separador de milhares 3 4 2 2 2 4 4 3" xfId="29809"/>
    <cellStyle name="Separador de milhares 3 4 2 2 2 4 5" xfId="8953"/>
    <cellStyle name="Separador de milhares 3 4 2 2 2 4 5 2" xfId="20329"/>
    <cellStyle name="Separador de milhares 3 4 2 2 2 4 5 3" xfId="31705"/>
    <cellStyle name="Separador de milhares 3 4 2 2 2 4 6" xfId="10849"/>
    <cellStyle name="Separador de milhares 3 4 2 2 2 4 6 2" xfId="22225"/>
    <cellStyle name="Separador de milhares 3 4 2 2 2 4 6 3" xfId="33601"/>
    <cellStyle name="Separador de milhares 3 4 2 2 2 4 7" xfId="12745"/>
    <cellStyle name="Separador de milhares 3 4 2 2 2 4 8" xfId="24121"/>
    <cellStyle name="Separador de milhares 3 4 2 2 2 4 9" xfId="35497"/>
    <cellStyle name="Separador de milhares 3 4 2 2 2 5" xfId="1684"/>
    <cellStyle name="Separador de milhares 3 4 2 2 2 5 10" xfId="37709"/>
    <cellStyle name="Separador de milhares 3 4 2 2 2 5 2" xfId="3581"/>
    <cellStyle name="Separador de milhares 3 4 2 2 2 5 2 2" xfId="14957"/>
    <cellStyle name="Separador de milhares 3 4 2 2 2 5 2 3" xfId="26333"/>
    <cellStyle name="Separador de milhares 3 4 2 2 2 5 3" xfId="5477"/>
    <cellStyle name="Separador de milhares 3 4 2 2 2 5 3 2" xfId="16853"/>
    <cellStyle name="Separador de milhares 3 4 2 2 2 5 3 3" xfId="28229"/>
    <cellStyle name="Separador de milhares 3 4 2 2 2 5 4" xfId="7373"/>
    <cellStyle name="Separador de milhares 3 4 2 2 2 5 4 2" xfId="18749"/>
    <cellStyle name="Separador de milhares 3 4 2 2 2 5 4 3" xfId="30125"/>
    <cellStyle name="Separador de milhares 3 4 2 2 2 5 5" xfId="9269"/>
    <cellStyle name="Separador de milhares 3 4 2 2 2 5 5 2" xfId="20645"/>
    <cellStyle name="Separador de milhares 3 4 2 2 2 5 5 3" xfId="32021"/>
    <cellStyle name="Separador de milhares 3 4 2 2 2 5 6" xfId="11165"/>
    <cellStyle name="Separador de milhares 3 4 2 2 2 5 6 2" xfId="22541"/>
    <cellStyle name="Separador de milhares 3 4 2 2 2 5 6 3" xfId="33917"/>
    <cellStyle name="Separador de milhares 3 4 2 2 2 5 7" xfId="13061"/>
    <cellStyle name="Separador de milhares 3 4 2 2 2 5 8" xfId="24437"/>
    <cellStyle name="Separador de milhares 3 4 2 2 2 5 9" xfId="35813"/>
    <cellStyle name="Separador de milhares 3 4 2 2 2 6" xfId="2000"/>
    <cellStyle name="Separador de milhares 3 4 2 2 2 6 10" xfId="38025"/>
    <cellStyle name="Separador de milhares 3 4 2 2 2 6 2" xfId="3897"/>
    <cellStyle name="Separador de milhares 3 4 2 2 2 6 2 2" xfId="15273"/>
    <cellStyle name="Separador de milhares 3 4 2 2 2 6 2 3" xfId="26649"/>
    <cellStyle name="Separador de milhares 3 4 2 2 2 6 3" xfId="5793"/>
    <cellStyle name="Separador de milhares 3 4 2 2 2 6 3 2" xfId="17169"/>
    <cellStyle name="Separador de milhares 3 4 2 2 2 6 3 3" xfId="28545"/>
    <cellStyle name="Separador de milhares 3 4 2 2 2 6 4" xfId="7689"/>
    <cellStyle name="Separador de milhares 3 4 2 2 2 6 4 2" xfId="19065"/>
    <cellStyle name="Separador de milhares 3 4 2 2 2 6 4 3" xfId="30441"/>
    <cellStyle name="Separador de milhares 3 4 2 2 2 6 5" xfId="9585"/>
    <cellStyle name="Separador de milhares 3 4 2 2 2 6 5 2" xfId="20961"/>
    <cellStyle name="Separador de milhares 3 4 2 2 2 6 5 3" xfId="32337"/>
    <cellStyle name="Separador de milhares 3 4 2 2 2 6 6" xfId="11481"/>
    <cellStyle name="Separador de milhares 3 4 2 2 2 6 6 2" xfId="22857"/>
    <cellStyle name="Separador de milhares 3 4 2 2 2 6 6 3" xfId="34233"/>
    <cellStyle name="Separador de milhares 3 4 2 2 2 6 7" xfId="13377"/>
    <cellStyle name="Separador de milhares 3 4 2 2 2 6 8" xfId="24753"/>
    <cellStyle name="Separador de milhares 3 4 2 2 2 6 9" xfId="36129"/>
    <cellStyle name="Separador de milhares 3 4 2 2 2 7" xfId="2316"/>
    <cellStyle name="Separador de milhares 3 4 2 2 2 7 2" xfId="13693"/>
    <cellStyle name="Separador de milhares 3 4 2 2 2 7 3" xfId="25069"/>
    <cellStyle name="Separador de milhares 3 4 2 2 2 8" xfId="4213"/>
    <cellStyle name="Separador de milhares 3 4 2 2 2 8 2" xfId="15589"/>
    <cellStyle name="Separador de milhares 3 4 2 2 2 8 3" xfId="26965"/>
    <cellStyle name="Separador de milhares 3 4 2 2 2 9" xfId="6109"/>
    <cellStyle name="Separador de milhares 3 4 2 2 2 9 2" xfId="17485"/>
    <cellStyle name="Separador de milhares 3 4 2 2 2 9 3" xfId="28861"/>
    <cellStyle name="Separador de milhares 3 4 2 2 3" xfId="578"/>
    <cellStyle name="Separador de milhares 3 4 2 2 3 10" xfId="36603"/>
    <cellStyle name="Separador de milhares 3 4 2 2 3 2" xfId="2475"/>
    <cellStyle name="Separador de milhares 3 4 2 2 3 2 2" xfId="13851"/>
    <cellStyle name="Separador de milhares 3 4 2 2 3 2 3" xfId="25227"/>
    <cellStyle name="Separador de milhares 3 4 2 2 3 3" xfId="4371"/>
    <cellStyle name="Separador de milhares 3 4 2 2 3 3 2" xfId="15747"/>
    <cellStyle name="Separador de milhares 3 4 2 2 3 3 3" xfId="27123"/>
    <cellStyle name="Separador de milhares 3 4 2 2 3 4" xfId="6267"/>
    <cellStyle name="Separador de milhares 3 4 2 2 3 4 2" xfId="17643"/>
    <cellStyle name="Separador de milhares 3 4 2 2 3 4 3" xfId="29019"/>
    <cellStyle name="Separador de milhares 3 4 2 2 3 5" xfId="8163"/>
    <cellStyle name="Separador de milhares 3 4 2 2 3 5 2" xfId="19539"/>
    <cellStyle name="Separador de milhares 3 4 2 2 3 5 3" xfId="30915"/>
    <cellStyle name="Separador de milhares 3 4 2 2 3 6" xfId="10059"/>
    <cellStyle name="Separador de milhares 3 4 2 2 3 6 2" xfId="21435"/>
    <cellStyle name="Separador de milhares 3 4 2 2 3 6 3" xfId="32811"/>
    <cellStyle name="Separador de milhares 3 4 2 2 3 7" xfId="11955"/>
    <cellStyle name="Separador de milhares 3 4 2 2 3 8" xfId="23331"/>
    <cellStyle name="Separador de milhares 3 4 2 2 3 9" xfId="34707"/>
    <cellStyle name="Separador de milhares 3 4 2 2 4" xfId="894"/>
    <cellStyle name="Separador de milhares 3 4 2 2 4 10" xfId="36919"/>
    <cellStyle name="Separador de milhares 3 4 2 2 4 2" xfId="2791"/>
    <cellStyle name="Separador de milhares 3 4 2 2 4 2 2" xfId="14167"/>
    <cellStyle name="Separador de milhares 3 4 2 2 4 2 3" xfId="25543"/>
    <cellStyle name="Separador de milhares 3 4 2 2 4 3" xfId="4687"/>
    <cellStyle name="Separador de milhares 3 4 2 2 4 3 2" xfId="16063"/>
    <cellStyle name="Separador de milhares 3 4 2 2 4 3 3" xfId="27439"/>
    <cellStyle name="Separador de milhares 3 4 2 2 4 4" xfId="6583"/>
    <cellStyle name="Separador de milhares 3 4 2 2 4 4 2" xfId="17959"/>
    <cellStyle name="Separador de milhares 3 4 2 2 4 4 3" xfId="29335"/>
    <cellStyle name="Separador de milhares 3 4 2 2 4 5" xfId="8479"/>
    <cellStyle name="Separador de milhares 3 4 2 2 4 5 2" xfId="19855"/>
    <cellStyle name="Separador de milhares 3 4 2 2 4 5 3" xfId="31231"/>
    <cellStyle name="Separador de milhares 3 4 2 2 4 6" xfId="10375"/>
    <cellStyle name="Separador de milhares 3 4 2 2 4 6 2" xfId="21751"/>
    <cellStyle name="Separador de milhares 3 4 2 2 4 6 3" xfId="33127"/>
    <cellStyle name="Separador de milhares 3 4 2 2 4 7" xfId="12271"/>
    <cellStyle name="Separador de milhares 3 4 2 2 4 8" xfId="23647"/>
    <cellStyle name="Separador de milhares 3 4 2 2 4 9" xfId="35023"/>
    <cellStyle name="Separador de milhares 3 4 2 2 5" xfId="1210"/>
    <cellStyle name="Separador de milhares 3 4 2 2 5 10" xfId="37235"/>
    <cellStyle name="Separador de milhares 3 4 2 2 5 2" xfId="3107"/>
    <cellStyle name="Separador de milhares 3 4 2 2 5 2 2" xfId="14483"/>
    <cellStyle name="Separador de milhares 3 4 2 2 5 2 3" xfId="25859"/>
    <cellStyle name="Separador de milhares 3 4 2 2 5 3" xfId="5003"/>
    <cellStyle name="Separador de milhares 3 4 2 2 5 3 2" xfId="16379"/>
    <cellStyle name="Separador de milhares 3 4 2 2 5 3 3" xfId="27755"/>
    <cellStyle name="Separador de milhares 3 4 2 2 5 4" xfId="6899"/>
    <cellStyle name="Separador de milhares 3 4 2 2 5 4 2" xfId="18275"/>
    <cellStyle name="Separador de milhares 3 4 2 2 5 4 3" xfId="29651"/>
    <cellStyle name="Separador de milhares 3 4 2 2 5 5" xfId="8795"/>
    <cellStyle name="Separador de milhares 3 4 2 2 5 5 2" xfId="20171"/>
    <cellStyle name="Separador de milhares 3 4 2 2 5 5 3" xfId="31547"/>
    <cellStyle name="Separador de milhares 3 4 2 2 5 6" xfId="10691"/>
    <cellStyle name="Separador de milhares 3 4 2 2 5 6 2" xfId="22067"/>
    <cellStyle name="Separador de milhares 3 4 2 2 5 6 3" xfId="33443"/>
    <cellStyle name="Separador de milhares 3 4 2 2 5 7" xfId="12587"/>
    <cellStyle name="Separador de milhares 3 4 2 2 5 8" xfId="23963"/>
    <cellStyle name="Separador de milhares 3 4 2 2 5 9" xfId="35339"/>
    <cellStyle name="Separador de milhares 3 4 2 2 6" xfId="1526"/>
    <cellStyle name="Separador de milhares 3 4 2 2 6 10" xfId="37551"/>
    <cellStyle name="Separador de milhares 3 4 2 2 6 2" xfId="3423"/>
    <cellStyle name="Separador de milhares 3 4 2 2 6 2 2" xfId="14799"/>
    <cellStyle name="Separador de milhares 3 4 2 2 6 2 3" xfId="26175"/>
    <cellStyle name="Separador de milhares 3 4 2 2 6 3" xfId="5319"/>
    <cellStyle name="Separador de milhares 3 4 2 2 6 3 2" xfId="16695"/>
    <cellStyle name="Separador de milhares 3 4 2 2 6 3 3" xfId="28071"/>
    <cellStyle name="Separador de milhares 3 4 2 2 6 4" xfId="7215"/>
    <cellStyle name="Separador de milhares 3 4 2 2 6 4 2" xfId="18591"/>
    <cellStyle name="Separador de milhares 3 4 2 2 6 4 3" xfId="29967"/>
    <cellStyle name="Separador de milhares 3 4 2 2 6 5" xfId="9111"/>
    <cellStyle name="Separador de milhares 3 4 2 2 6 5 2" xfId="20487"/>
    <cellStyle name="Separador de milhares 3 4 2 2 6 5 3" xfId="31863"/>
    <cellStyle name="Separador de milhares 3 4 2 2 6 6" xfId="11007"/>
    <cellStyle name="Separador de milhares 3 4 2 2 6 6 2" xfId="22383"/>
    <cellStyle name="Separador de milhares 3 4 2 2 6 6 3" xfId="33759"/>
    <cellStyle name="Separador de milhares 3 4 2 2 6 7" xfId="12903"/>
    <cellStyle name="Separador de milhares 3 4 2 2 6 8" xfId="24279"/>
    <cellStyle name="Separador de milhares 3 4 2 2 6 9" xfId="35655"/>
    <cellStyle name="Separador de milhares 3 4 2 2 7" xfId="1842"/>
    <cellStyle name="Separador de milhares 3 4 2 2 7 10" xfId="37867"/>
    <cellStyle name="Separador de milhares 3 4 2 2 7 2" xfId="3739"/>
    <cellStyle name="Separador de milhares 3 4 2 2 7 2 2" xfId="15115"/>
    <cellStyle name="Separador de milhares 3 4 2 2 7 2 3" xfId="26491"/>
    <cellStyle name="Separador de milhares 3 4 2 2 7 3" xfId="5635"/>
    <cellStyle name="Separador de milhares 3 4 2 2 7 3 2" xfId="17011"/>
    <cellStyle name="Separador de milhares 3 4 2 2 7 3 3" xfId="28387"/>
    <cellStyle name="Separador de milhares 3 4 2 2 7 4" xfId="7531"/>
    <cellStyle name="Separador de milhares 3 4 2 2 7 4 2" xfId="18907"/>
    <cellStyle name="Separador de milhares 3 4 2 2 7 4 3" xfId="30283"/>
    <cellStyle name="Separador de milhares 3 4 2 2 7 5" xfId="9427"/>
    <cellStyle name="Separador de milhares 3 4 2 2 7 5 2" xfId="20803"/>
    <cellStyle name="Separador de milhares 3 4 2 2 7 5 3" xfId="32179"/>
    <cellStyle name="Separador de milhares 3 4 2 2 7 6" xfId="11323"/>
    <cellStyle name="Separador de milhares 3 4 2 2 7 6 2" xfId="22699"/>
    <cellStyle name="Separador de milhares 3 4 2 2 7 6 3" xfId="34075"/>
    <cellStyle name="Separador de milhares 3 4 2 2 7 7" xfId="13219"/>
    <cellStyle name="Separador de milhares 3 4 2 2 7 8" xfId="24595"/>
    <cellStyle name="Separador de milhares 3 4 2 2 7 9" xfId="35971"/>
    <cellStyle name="Separador de milhares 3 4 2 2 8" xfId="2158"/>
    <cellStyle name="Separador de milhares 3 4 2 2 8 2" xfId="13535"/>
    <cellStyle name="Separador de milhares 3 4 2 2 8 3" xfId="24911"/>
    <cellStyle name="Separador de milhares 3 4 2 2 9" xfId="4055"/>
    <cellStyle name="Separador de milhares 3 4 2 2 9 2" xfId="15431"/>
    <cellStyle name="Separador de milhares 3 4 2 2 9 3" xfId="26807"/>
    <cellStyle name="Separador de milhares 3 4 2 3" xfId="329"/>
    <cellStyle name="Separador de milhares 3 4 2 3 10" xfId="7915"/>
    <cellStyle name="Separador de milhares 3 4 2 3 10 2" xfId="19291"/>
    <cellStyle name="Separador de milhares 3 4 2 3 10 3" xfId="30667"/>
    <cellStyle name="Separador de milhares 3 4 2 3 11" xfId="9811"/>
    <cellStyle name="Separador de milhares 3 4 2 3 11 2" xfId="21187"/>
    <cellStyle name="Separador de milhares 3 4 2 3 11 3" xfId="32563"/>
    <cellStyle name="Separador de milhares 3 4 2 3 12" xfId="11707"/>
    <cellStyle name="Separador de milhares 3 4 2 3 13" xfId="23083"/>
    <cellStyle name="Separador de milhares 3 4 2 3 14" xfId="34459"/>
    <cellStyle name="Separador de milhares 3 4 2 3 15" xfId="36355"/>
    <cellStyle name="Separador de milhares 3 4 2 3 2" xfId="646"/>
    <cellStyle name="Separador de milhares 3 4 2 3 2 10" xfId="36671"/>
    <cellStyle name="Separador de milhares 3 4 2 3 2 2" xfId="2543"/>
    <cellStyle name="Separador de milhares 3 4 2 3 2 2 2" xfId="13919"/>
    <cellStyle name="Separador de milhares 3 4 2 3 2 2 3" xfId="25295"/>
    <cellStyle name="Separador de milhares 3 4 2 3 2 3" xfId="4439"/>
    <cellStyle name="Separador de milhares 3 4 2 3 2 3 2" xfId="15815"/>
    <cellStyle name="Separador de milhares 3 4 2 3 2 3 3" xfId="27191"/>
    <cellStyle name="Separador de milhares 3 4 2 3 2 4" xfId="6335"/>
    <cellStyle name="Separador de milhares 3 4 2 3 2 4 2" xfId="17711"/>
    <cellStyle name="Separador de milhares 3 4 2 3 2 4 3" xfId="29087"/>
    <cellStyle name="Separador de milhares 3 4 2 3 2 5" xfId="8231"/>
    <cellStyle name="Separador de milhares 3 4 2 3 2 5 2" xfId="19607"/>
    <cellStyle name="Separador de milhares 3 4 2 3 2 5 3" xfId="30983"/>
    <cellStyle name="Separador de milhares 3 4 2 3 2 6" xfId="10127"/>
    <cellStyle name="Separador de milhares 3 4 2 3 2 6 2" xfId="21503"/>
    <cellStyle name="Separador de milhares 3 4 2 3 2 6 3" xfId="32879"/>
    <cellStyle name="Separador de milhares 3 4 2 3 2 7" xfId="12023"/>
    <cellStyle name="Separador de milhares 3 4 2 3 2 8" xfId="23399"/>
    <cellStyle name="Separador de milhares 3 4 2 3 2 9" xfId="34775"/>
    <cellStyle name="Separador de milhares 3 4 2 3 3" xfId="962"/>
    <cellStyle name="Separador de milhares 3 4 2 3 3 10" xfId="36987"/>
    <cellStyle name="Separador de milhares 3 4 2 3 3 2" xfId="2859"/>
    <cellStyle name="Separador de milhares 3 4 2 3 3 2 2" xfId="14235"/>
    <cellStyle name="Separador de milhares 3 4 2 3 3 2 3" xfId="25611"/>
    <cellStyle name="Separador de milhares 3 4 2 3 3 3" xfId="4755"/>
    <cellStyle name="Separador de milhares 3 4 2 3 3 3 2" xfId="16131"/>
    <cellStyle name="Separador de milhares 3 4 2 3 3 3 3" xfId="27507"/>
    <cellStyle name="Separador de milhares 3 4 2 3 3 4" xfId="6651"/>
    <cellStyle name="Separador de milhares 3 4 2 3 3 4 2" xfId="18027"/>
    <cellStyle name="Separador de milhares 3 4 2 3 3 4 3" xfId="29403"/>
    <cellStyle name="Separador de milhares 3 4 2 3 3 5" xfId="8547"/>
    <cellStyle name="Separador de milhares 3 4 2 3 3 5 2" xfId="19923"/>
    <cellStyle name="Separador de milhares 3 4 2 3 3 5 3" xfId="31299"/>
    <cellStyle name="Separador de milhares 3 4 2 3 3 6" xfId="10443"/>
    <cellStyle name="Separador de milhares 3 4 2 3 3 6 2" xfId="21819"/>
    <cellStyle name="Separador de milhares 3 4 2 3 3 6 3" xfId="33195"/>
    <cellStyle name="Separador de milhares 3 4 2 3 3 7" xfId="12339"/>
    <cellStyle name="Separador de milhares 3 4 2 3 3 8" xfId="23715"/>
    <cellStyle name="Separador de milhares 3 4 2 3 3 9" xfId="35091"/>
    <cellStyle name="Separador de milhares 3 4 2 3 4" xfId="1278"/>
    <cellStyle name="Separador de milhares 3 4 2 3 4 10" xfId="37303"/>
    <cellStyle name="Separador de milhares 3 4 2 3 4 2" xfId="3175"/>
    <cellStyle name="Separador de milhares 3 4 2 3 4 2 2" xfId="14551"/>
    <cellStyle name="Separador de milhares 3 4 2 3 4 2 3" xfId="25927"/>
    <cellStyle name="Separador de milhares 3 4 2 3 4 3" xfId="5071"/>
    <cellStyle name="Separador de milhares 3 4 2 3 4 3 2" xfId="16447"/>
    <cellStyle name="Separador de milhares 3 4 2 3 4 3 3" xfId="27823"/>
    <cellStyle name="Separador de milhares 3 4 2 3 4 4" xfId="6967"/>
    <cellStyle name="Separador de milhares 3 4 2 3 4 4 2" xfId="18343"/>
    <cellStyle name="Separador de milhares 3 4 2 3 4 4 3" xfId="29719"/>
    <cellStyle name="Separador de milhares 3 4 2 3 4 5" xfId="8863"/>
    <cellStyle name="Separador de milhares 3 4 2 3 4 5 2" xfId="20239"/>
    <cellStyle name="Separador de milhares 3 4 2 3 4 5 3" xfId="31615"/>
    <cellStyle name="Separador de milhares 3 4 2 3 4 6" xfId="10759"/>
    <cellStyle name="Separador de milhares 3 4 2 3 4 6 2" xfId="22135"/>
    <cellStyle name="Separador de milhares 3 4 2 3 4 6 3" xfId="33511"/>
    <cellStyle name="Separador de milhares 3 4 2 3 4 7" xfId="12655"/>
    <cellStyle name="Separador de milhares 3 4 2 3 4 8" xfId="24031"/>
    <cellStyle name="Separador de milhares 3 4 2 3 4 9" xfId="35407"/>
    <cellStyle name="Separador de milhares 3 4 2 3 5" xfId="1594"/>
    <cellStyle name="Separador de milhares 3 4 2 3 5 10" xfId="37619"/>
    <cellStyle name="Separador de milhares 3 4 2 3 5 2" xfId="3491"/>
    <cellStyle name="Separador de milhares 3 4 2 3 5 2 2" xfId="14867"/>
    <cellStyle name="Separador de milhares 3 4 2 3 5 2 3" xfId="26243"/>
    <cellStyle name="Separador de milhares 3 4 2 3 5 3" xfId="5387"/>
    <cellStyle name="Separador de milhares 3 4 2 3 5 3 2" xfId="16763"/>
    <cellStyle name="Separador de milhares 3 4 2 3 5 3 3" xfId="28139"/>
    <cellStyle name="Separador de milhares 3 4 2 3 5 4" xfId="7283"/>
    <cellStyle name="Separador de milhares 3 4 2 3 5 4 2" xfId="18659"/>
    <cellStyle name="Separador de milhares 3 4 2 3 5 4 3" xfId="30035"/>
    <cellStyle name="Separador de milhares 3 4 2 3 5 5" xfId="9179"/>
    <cellStyle name="Separador de milhares 3 4 2 3 5 5 2" xfId="20555"/>
    <cellStyle name="Separador de milhares 3 4 2 3 5 5 3" xfId="31931"/>
    <cellStyle name="Separador de milhares 3 4 2 3 5 6" xfId="11075"/>
    <cellStyle name="Separador de milhares 3 4 2 3 5 6 2" xfId="22451"/>
    <cellStyle name="Separador de milhares 3 4 2 3 5 6 3" xfId="33827"/>
    <cellStyle name="Separador de milhares 3 4 2 3 5 7" xfId="12971"/>
    <cellStyle name="Separador de milhares 3 4 2 3 5 8" xfId="24347"/>
    <cellStyle name="Separador de milhares 3 4 2 3 5 9" xfId="35723"/>
    <cellStyle name="Separador de milhares 3 4 2 3 6" xfId="1910"/>
    <cellStyle name="Separador de milhares 3 4 2 3 6 10" xfId="37935"/>
    <cellStyle name="Separador de milhares 3 4 2 3 6 2" xfId="3807"/>
    <cellStyle name="Separador de milhares 3 4 2 3 6 2 2" xfId="15183"/>
    <cellStyle name="Separador de milhares 3 4 2 3 6 2 3" xfId="26559"/>
    <cellStyle name="Separador de milhares 3 4 2 3 6 3" xfId="5703"/>
    <cellStyle name="Separador de milhares 3 4 2 3 6 3 2" xfId="17079"/>
    <cellStyle name="Separador de milhares 3 4 2 3 6 3 3" xfId="28455"/>
    <cellStyle name="Separador de milhares 3 4 2 3 6 4" xfId="7599"/>
    <cellStyle name="Separador de milhares 3 4 2 3 6 4 2" xfId="18975"/>
    <cellStyle name="Separador de milhares 3 4 2 3 6 4 3" xfId="30351"/>
    <cellStyle name="Separador de milhares 3 4 2 3 6 5" xfId="9495"/>
    <cellStyle name="Separador de milhares 3 4 2 3 6 5 2" xfId="20871"/>
    <cellStyle name="Separador de milhares 3 4 2 3 6 5 3" xfId="32247"/>
    <cellStyle name="Separador de milhares 3 4 2 3 6 6" xfId="11391"/>
    <cellStyle name="Separador de milhares 3 4 2 3 6 6 2" xfId="22767"/>
    <cellStyle name="Separador de milhares 3 4 2 3 6 6 3" xfId="34143"/>
    <cellStyle name="Separador de milhares 3 4 2 3 6 7" xfId="13287"/>
    <cellStyle name="Separador de milhares 3 4 2 3 6 8" xfId="24663"/>
    <cellStyle name="Separador de milhares 3 4 2 3 6 9" xfId="36039"/>
    <cellStyle name="Separador de milhares 3 4 2 3 7" xfId="2226"/>
    <cellStyle name="Separador de milhares 3 4 2 3 7 2" xfId="13603"/>
    <cellStyle name="Separador de milhares 3 4 2 3 7 3" xfId="24979"/>
    <cellStyle name="Separador de milhares 3 4 2 3 8" xfId="4123"/>
    <cellStyle name="Separador de milhares 3 4 2 3 8 2" xfId="15499"/>
    <cellStyle name="Separador de milhares 3 4 2 3 8 3" xfId="26875"/>
    <cellStyle name="Separador de milhares 3 4 2 3 9" xfId="6019"/>
    <cellStyle name="Separador de milhares 3 4 2 3 9 2" xfId="17395"/>
    <cellStyle name="Separador de milhares 3 4 2 3 9 3" xfId="28771"/>
    <cellStyle name="Separador de milhares 3 4 2 4" xfId="488"/>
    <cellStyle name="Separador de milhares 3 4 2 4 10" xfId="36513"/>
    <cellStyle name="Separador de milhares 3 4 2 4 2" xfId="2385"/>
    <cellStyle name="Separador de milhares 3 4 2 4 2 2" xfId="13761"/>
    <cellStyle name="Separador de milhares 3 4 2 4 2 3" xfId="25137"/>
    <cellStyle name="Separador de milhares 3 4 2 4 3" xfId="4281"/>
    <cellStyle name="Separador de milhares 3 4 2 4 3 2" xfId="15657"/>
    <cellStyle name="Separador de milhares 3 4 2 4 3 3" xfId="27033"/>
    <cellStyle name="Separador de milhares 3 4 2 4 4" xfId="6177"/>
    <cellStyle name="Separador de milhares 3 4 2 4 4 2" xfId="17553"/>
    <cellStyle name="Separador de milhares 3 4 2 4 4 3" xfId="28929"/>
    <cellStyle name="Separador de milhares 3 4 2 4 5" xfId="8073"/>
    <cellStyle name="Separador de milhares 3 4 2 4 5 2" xfId="19449"/>
    <cellStyle name="Separador de milhares 3 4 2 4 5 3" xfId="30825"/>
    <cellStyle name="Separador de milhares 3 4 2 4 6" xfId="9969"/>
    <cellStyle name="Separador de milhares 3 4 2 4 6 2" xfId="21345"/>
    <cellStyle name="Separador de milhares 3 4 2 4 6 3" xfId="32721"/>
    <cellStyle name="Separador de milhares 3 4 2 4 7" xfId="11865"/>
    <cellStyle name="Separador de milhares 3 4 2 4 8" xfId="23241"/>
    <cellStyle name="Separador de milhares 3 4 2 4 9" xfId="34617"/>
    <cellStyle name="Separador de milhares 3 4 2 5" xfId="804"/>
    <cellStyle name="Separador de milhares 3 4 2 5 10" xfId="36829"/>
    <cellStyle name="Separador de milhares 3 4 2 5 2" xfId="2701"/>
    <cellStyle name="Separador de milhares 3 4 2 5 2 2" xfId="14077"/>
    <cellStyle name="Separador de milhares 3 4 2 5 2 3" xfId="25453"/>
    <cellStyle name="Separador de milhares 3 4 2 5 3" xfId="4597"/>
    <cellStyle name="Separador de milhares 3 4 2 5 3 2" xfId="15973"/>
    <cellStyle name="Separador de milhares 3 4 2 5 3 3" xfId="27349"/>
    <cellStyle name="Separador de milhares 3 4 2 5 4" xfId="6493"/>
    <cellStyle name="Separador de milhares 3 4 2 5 4 2" xfId="17869"/>
    <cellStyle name="Separador de milhares 3 4 2 5 4 3" xfId="29245"/>
    <cellStyle name="Separador de milhares 3 4 2 5 5" xfId="8389"/>
    <cellStyle name="Separador de milhares 3 4 2 5 5 2" xfId="19765"/>
    <cellStyle name="Separador de milhares 3 4 2 5 5 3" xfId="31141"/>
    <cellStyle name="Separador de milhares 3 4 2 5 6" xfId="10285"/>
    <cellStyle name="Separador de milhares 3 4 2 5 6 2" xfId="21661"/>
    <cellStyle name="Separador de milhares 3 4 2 5 6 3" xfId="33037"/>
    <cellStyle name="Separador de milhares 3 4 2 5 7" xfId="12181"/>
    <cellStyle name="Separador de milhares 3 4 2 5 8" xfId="23557"/>
    <cellStyle name="Separador de milhares 3 4 2 5 9" xfId="34933"/>
    <cellStyle name="Separador de milhares 3 4 2 6" xfId="1120"/>
    <cellStyle name="Separador de milhares 3 4 2 6 10" xfId="37145"/>
    <cellStyle name="Separador de milhares 3 4 2 6 2" xfId="3017"/>
    <cellStyle name="Separador de milhares 3 4 2 6 2 2" xfId="14393"/>
    <cellStyle name="Separador de milhares 3 4 2 6 2 3" xfId="25769"/>
    <cellStyle name="Separador de milhares 3 4 2 6 3" xfId="4913"/>
    <cellStyle name="Separador de milhares 3 4 2 6 3 2" xfId="16289"/>
    <cellStyle name="Separador de milhares 3 4 2 6 3 3" xfId="27665"/>
    <cellStyle name="Separador de milhares 3 4 2 6 4" xfId="6809"/>
    <cellStyle name="Separador de milhares 3 4 2 6 4 2" xfId="18185"/>
    <cellStyle name="Separador de milhares 3 4 2 6 4 3" xfId="29561"/>
    <cellStyle name="Separador de milhares 3 4 2 6 5" xfId="8705"/>
    <cellStyle name="Separador de milhares 3 4 2 6 5 2" xfId="20081"/>
    <cellStyle name="Separador de milhares 3 4 2 6 5 3" xfId="31457"/>
    <cellStyle name="Separador de milhares 3 4 2 6 6" xfId="10601"/>
    <cellStyle name="Separador de milhares 3 4 2 6 6 2" xfId="21977"/>
    <cellStyle name="Separador de milhares 3 4 2 6 6 3" xfId="33353"/>
    <cellStyle name="Separador de milhares 3 4 2 6 7" xfId="12497"/>
    <cellStyle name="Separador de milhares 3 4 2 6 8" xfId="23873"/>
    <cellStyle name="Separador de milhares 3 4 2 6 9" xfId="35249"/>
    <cellStyle name="Separador de milhares 3 4 2 7" xfId="1436"/>
    <cellStyle name="Separador de milhares 3 4 2 7 10" xfId="37461"/>
    <cellStyle name="Separador de milhares 3 4 2 7 2" xfId="3333"/>
    <cellStyle name="Separador de milhares 3 4 2 7 2 2" xfId="14709"/>
    <cellStyle name="Separador de milhares 3 4 2 7 2 3" xfId="26085"/>
    <cellStyle name="Separador de milhares 3 4 2 7 3" xfId="5229"/>
    <cellStyle name="Separador de milhares 3 4 2 7 3 2" xfId="16605"/>
    <cellStyle name="Separador de milhares 3 4 2 7 3 3" xfId="27981"/>
    <cellStyle name="Separador de milhares 3 4 2 7 4" xfId="7125"/>
    <cellStyle name="Separador de milhares 3 4 2 7 4 2" xfId="18501"/>
    <cellStyle name="Separador de milhares 3 4 2 7 4 3" xfId="29877"/>
    <cellStyle name="Separador de milhares 3 4 2 7 5" xfId="9021"/>
    <cellStyle name="Separador de milhares 3 4 2 7 5 2" xfId="20397"/>
    <cellStyle name="Separador de milhares 3 4 2 7 5 3" xfId="31773"/>
    <cellStyle name="Separador de milhares 3 4 2 7 6" xfId="10917"/>
    <cellStyle name="Separador de milhares 3 4 2 7 6 2" xfId="22293"/>
    <cellStyle name="Separador de milhares 3 4 2 7 6 3" xfId="33669"/>
    <cellStyle name="Separador de milhares 3 4 2 7 7" xfId="12813"/>
    <cellStyle name="Separador de milhares 3 4 2 7 8" xfId="24189"/>
    <cellStyle name="Separador de milhares 3 4 2 7 9" xfId="35565"/>
    <cellStyle name="Separador de milhares 3 4 2 8" xfId="1752"/>
    <cellStyle name="Separador de milhares 3 4 2 8 10" xfId="37777"/>
    <cellStyle name="Separador de milhares 3 4 2 8 2" xfId="3649"/>
    <cellStyle name="Separador de milhares 3 4 2 8 2 2" xfId="15025"/>
    <cellStyle name="Separador de milhares 3 4 2 8 2 3" xfId="26401"/>
    <cellStyle name="Separador de milhares 3 4 2 8 3" xfId="5545"/>
    <cellStyle name="Separador de milhares 3 4 2 8 3 2" xfId="16921"/>
    <cellStyle name="Separador de milhares 3 4 2 8 3 3" xfId="28297"/>
    <cellStyle name="Separador de milhares 3 4 2 8 4" xfId="7441"/>
    <cellStyle name="Separador de milhares 3 4 2 8 4 2" xfId="18817"/>
    <cellStyle name="Separador de milhares 3 4 2 8 4 3" xfId="30193"/>
    <cellStyle name="Separador de milhares 3 4 2 8 5" xfId="9337"/>
    <cellStyle name="Separador de milhares 3 4 2 8 5 2" xfId="20713"/>
    <cellStyle name="Separador de milhares 3 4 2 8 5 3" xfId="32089"/>
    <cellStyle name="Separador de milhares 3 4 2 8 6" xfId="11233"/>
    <cellStyle name="Separador de milhares 3 4 2 8 6 2" xfId="22609"/>
    <cellStyle name="Separador de milhares 3 4 2 8 6 3" xfId="33985"/>
    <cellStyle name="Separador de milhares 3 4 2 8 7" xfId="13129"/>
    <cellStyle name="Separador de milhares 3 4 2 8 8" xfId="24505"/>
    <cellStyle name="Separador de milhares 3 4 2 8 9" xfId="35881"/>
    <cellStyle name="Separador de milhares 3 4 2 9" xfId="2068"/>
    <cellStyle name="Separador de milhares 3 4 2 9 2" xfId="13445"/>
    <cellStyle name="Separador de milhares 3 4 2 9 3" xfId="24821"/>
    <cellStyle name="Separador de milhares 3 4 20" xfId="36175"/>
    <cellStyle name="Separador de milhares 3 4 21" xfId="38086"/>
    <cellStyle name="Separador de milhares 3 4 3" xfId="195"/>
    <cellStyle name="Separador de milhares 3 4 3 10" xfId="3989"/>
    <cellStyle name="Separador de milhares 3 4 3 10 2" xfId="15365"/>
    <cellStyle name="Separador de milhares 3 4 3 10 3" xfId="26741"/>
    <cellStyle name="Separador de milhares 3 4 3 11" xfId="5885"/>
    <cellStyle name="Separador de milhares 3 4 3 11 2" xfId="17261"/>
    <cellStyle name="Separador de milhares 3 4 3 11 3" xfId="28637"/>
    <cellStyle name="Separador de milhares 3 4 3 12" xfId="7781"/>
    <cellStyle name="Separador de milhares 3 4 3 12 2" xfId="19157"/>
    <cellStyle name="Separador de milhares 3 4 3 12 3" xfId="30533"/>
    <cellStyle name="Separador de milhares 3 4 3 13" xfId="9677"/>
    <cellStyle name="Separador de milhares 3 4 3 13 2" xfId="21053"/>
    <cellStyle name="Separador de milhares 3 4 3 13 3" xfId="32429"/>
    <cellStyle name="Separador de milhares 3 4 3 14" xfId="11573"/>
    <cellStyle name="Separador de milhares 3 4 3 15" xfId="22949"/>
    <cellStyle name="Separador de milhares 3 4 3 16" xfId="34325"/>
    <cellStyle name="Separador de milhares 3 4 3 17" xfId="36221"/>
    <cellStyle name="Separador de milhares 3 4 3 2" xfId="285"/>
    <cellStyle name="Separador de milhares 3 4 3 2 10" xfId="5975"/>
    <cellStyle name="Separador de milhares 3 4 3 2 10 2" xfId="17351"/>
    <cellStyle name="Separador de milhares 3 4 3 2 10 3" xfId="28727"/>
    <cellStyle name="Separador de milhares 3 4 3 2 11" xfId="7871"/>
    <cellStyle name="Separador de milhares 3 4 3 2 11 2" xfId="19247"/>
    <cellStyle name="Separador de milhares 3 4 3 2 11 3" xfId="30623"/>
    <cellStyle name="Separador de milhares 3 4 3 2 12" xfId="9767"/>
    <cellStyle name="Separador de milhares 3 4 3 2 12 2" xfId="21143"/>
    <cellStyle name="Separador de milhares 3 4 3 2 12 3" xfId="32519"/>
    <cellStyle name="Separador de milhares 3 4 3 2 13" xfId="11663"/>
    <cellStyle name="Separador de milhares 3 4 3 2 14" xfId="23039"/>
    <cellStyle name="Separador de milhares 3 4 3 2 15" xfId="34415"/>
    <cellStyle name="Separador de milhares 3 4 3 2 16" xfId="36311"/>
    <cellStyle name="Separador de milhares 3 4 3 2 2" xfId="443"/>
    <cellStyle name="Separador de milhares 3 4 3 2 2 10" xfId="8029"/>
    <cellStyle name="Separador de milhares 3 4 3 2 2 10 2" xfId="19405"/>
    <cellStyle name="Separador de milhares 3 4 3 2 2 10 3" xfId="30781"/>
    <cellStyle name="Separador de milhares 3 4 3 2 2 11" xfId="9925"/>
    <cellStyle name="Separador de milhares 3 4 3 2 2 11 2" xfId="21301"/>
    <cellStyle name="Separador de milhares 3 4 3 2 2 11 3" xfId="32677"/>
    <cellStyle name="Separador de milhares 3 4 3 2 2 12" xfId="11821"/>
    <cellStyle name="Separador de milhares 3 4 3 2 2 13" xfId="23197"/>
    <cellStyle name="Separador de milhares 3 4 3 2 2 14" xfId="34573"/>
    <cellStyle name="Separador de milhares 3 4 3 2 2 15" xfId="36469"/>
    <cellStyle name="Separador de milhares 3 4 3 2 2 2" xfId="760"/>
    <cellStyle name="Separador de milhares 3 4 3 2 2 2 10" xfId="36785"/>
    <cellStyle name="Separador de milhares 3 4 3 2 2 2 2" xfId="2657"/>
    <cellStyle name="Separador de milhares 3 4 3 2 2 2 2 2" xfId="14033"/>
    <cellStyle name="Separador de milhares 3 4 3 2 2 2 2 3" xfId="25409"/>
    <cellStyle name="Separador de milhares 3 4 3 2 2 2 3" xfId="4553"/>
    <cellStyle name="Separador de milhares 3 4 3 2 2 2 3 2" xfId="15929"/>
    <cellStyle name="Separador de milhares 3 4 3 2 2 2 3 3" xfId="27305"/>
    <cellStyle name="Separador de milhares 3 4 3 2 2 2 4" xfId="6449"/>
    <cellStyle name="Separador de milhares 3 4 3 2 2 2 4 2" xfId="17825"/>
    <cellStyle name="Separador de milhares 3 4 3 2 2 2 4 3" xfId="29201"/>
    <cellStyle name="Separador de milhares 3 4 3 2 2 2 5" xfId="8345"/>
    <cellStyle name="Separador de milhares 3 4 3 2 2 2 5 2" xfId="19721"/>
    <cellStyle name="Separador de milhares 3 4 3 2 2 2 5 3" xfId="31097"/>
    <cellStyle name="Separador de milhares 3 4 3 2 2 2 6" xfId="10241"/>
    <cellStyle name="Separador de milhares 3 4 3 2 2 2 6 2" xfId="21617"/>
    <cellStyle name="Separador de milhares 3 4 3 2 2 2 6 3" xfId="32993"/>
    <cellStyle name="Separador de milhares 3 4 3 2 2 2 7" xfId="12137"/>
    <cellStyle name="Separador de milhares 3 4 3 2 2 2 8" xfId="23513"/>
    <cellStyle name="Separador de milhares 3 4 3 2 2 2 9" xfId="34889"/>
    <cellStyle name="Separador de milhares 3 4 3 2 2 3" xfId="1076"/>
    <cellStyle name="Separador de milhares 3 4 3 2 2 3 10" xfId="37101"/>
    <cellStyle name="Separador de milhares 3 4 3 2 2 3 2" xfId="2973"/>
    <cellStyle name="Separador de milhares 3 4 3 2 2 3 2 2" xfId="14349"/>
    <cellStyle name="Separador de milhares 3 4 3 2 2 3 2 3" xfId="25725"/>
    <cellStyle name="Separador de milhares 3 4 3 2 2 3 3" xfId="4869"/>
    <cellStyle name="Separador de milhares 3 4 3 2 2 3 3 2" xfId="16245"/>
    <cellStyle name="Separador de milhares 3 4 3 2 2 3 3 3" xfId="27621"/>
    <cellStyle name="Separador de milhares 3 4 3 2 2 3 4" xfId="6765"/>
    <cellStyle name="Separador de milhares 3 4 3 2 2 3 4 2" xfId="18141"/>
    <cellStyle name="Separador de milhares 3 4 3 2 2 3 4 3" xfId="29517"/>
    <cellStyle name="Separador de milhares 3 4 3 2 2 3 5" xfId="8661"/>
    <cellStyle name="Separador de milhares 3 4 3 2 2 3 5 2" xfId="20037"/>
    <cellStyle name="Separador de milhares 3 4 3 2 2 3 5 3" xfId="31413"/>
    <cellStyle name="Separador de milhares 3 4 3 2 2 3 6" xfId="10557"/>
    <cellStyle name="Separador de milhares 3 4 3 2 2 3 6 2" xfId="21933"/>
    <cellStyle name="Separador de milhares 3 4 3 2 2 3 6 3" xfId="33309"/>
    <cellStyle name="Separador de milhares 3 4 3 2 2 3 7" xfId="12453"/>
    <cellStyle name="Separador de milhares 3 4 3 2 2 3 8" xfId="23829"/>
    <cellStyle name="Separador de milhares 3 4 3 2 2 3 9" xfId="35205"/>
    <cellStyle name="Separador de milhares 3 4 3 2 2 4" xfId="1392"/>
    <cellStyle name="Separador de milhares 3 4 3 2 2 4 10" xfId="37417"/>
    <cellStyle name="Separador de milhares 3 4 3 2 2 4 2" xfId="3289"/>
    <cellStyle name="Separador de milhares 3 4 3 2 2 4 2 2" xfId="14665"/>
    <cellStyle name="Separador de milhares 3 4 3 2 2 4 2 3" xfId="26041"/>
    <cellStyle name="Separador de milhares 3 4 3 2 2 4 3" xfId="5185"/>
    <cellStyle name="Separador de milhares 3 4 3 2 2 4 3 2" xfId="16561"/>
    <cellStyle name="Separador de milhares 3 4 3 2 2 4 3 3" xfId="27937"/>
    <cellStyle name="Separador de milhares 3 4 3 2 2 4 4" xfId="7081"/>
    <cellStyle name="Separador de milhares 3 4 3 2 2 4 4 2" xfId="18457"/>
    <cellStyle name="Separador de milhares 3 4 3 2 2 4 4 3" xfId="29833"/>
    <cellStyle name="Separador de milhares 3 4 3 2 2 4 5" xfId="8977"/>
    <cellStyle name="Separador de milhares 3 4 3 2 2 4 5 2" xfId="20353"/>
    <cellStyle name="Separador de milhares 3 4 3 2 2 4 5 3" xfId="31729"/>
    <cellStyle name="Separador de milhares 3 4 3 2 2 4 6" xfId="10873"/>
    <cellStyle name="Separador de milhares 3 4 3 2 2 4 6 2" xfId="22249"/>
    <cellStyle name="Separador de milhares 3 4 3 2 2 4 6 3" xfId="33625"/>
    <cellStyle name="Separador de milhares 3 4 3 2 2 4 7" xfId="12769"/>
    <cellStyle name="Separador de milhares 3 4 3 2 2 4 8" xfId="24145"/>
    <cellStyle name="Separador de milhares 3 4 3 2 2 4 9" xfId="35521"/>
    <cellStyle name="Separador de milhares 3 4 3 2 2 5" xfId="1708"/>
    <cellStyle name="Separador de milhares 3 4 3 2 2 5 10" xfId="37733"/>
    <cellStyle name="Separador de milhares 3 4 3 2 2 5 2" xfId="3605"/>
    <cellStyle name="Separador de milhares 3 4 3 2 2 5 2 2" xfId="14981"/>
    <cellStyle name="Separador de milhares 3 4 3 2 2 5 2 3" xfId="26357"/>
    <cellStyle name="Separador de milhares 3 4 3 2 2 5 3" xfId="5501"/>
    <cellStyle name="Separador de milhares 3 4 3 2 2 5 3 2" xfId="16877"/>
    <cellStyle name="Separador de milhares 3 4 3 2 2 5 3 3" xfId="28253"/>
    <cellStyle name="Separador de milhares 3 4 3 2 2 5 4" xfId="7397"/>
    <cellStyle name="Separador de milhares 3 4 3 2 2 5 4 2" xfId="18773"/>
    <cellStyle name="Separador de milhares 3 4 3 2 2 5 4 3" xfId="30149"/>
    <cellStyle name="Separador de milhares 3 4 3 2 2 5 5" xfId="9293"/>
    <cellStyle name="Separador de milhares 3 4 3 2 2 5 5 2" xfId="20669"/>
    <cellStyle name="Separador de milhares 3 4 3 2 2 5 5 3" xfId="32045"/>
    <cellStyle name="Separador de milhares 3 4 3 2 2 5 6" xfId="11189"/>
    <cellStyle name="Separador de milhares 3 4 3 2 2 5 6 2" xfId="22565"/>
    <cellStyle name="Separador de milhares 3 4 3 2 2 5 6 3" xfId="33941"/>
    <cellStyle name="Separador de milhares 3 4 3 2 2 5 7" xfId="13085"/>
    <cellStyle name="Separador de milhares 3 4 3 2 2 5 8" xfId="24461"/>
    <cellStyle name="Separador de milhares 3 4 3 2 2 5 9" xfId="35837"/>
    <cellStyle name="Separador de milhares 3 4 3 2 2 6" xfId="2024"/>
    <cellStyle name="Separador de milhares 3 4 3 2 2 6 10" xfId="38049"/>
    <cellStyle name="Separador de milhares 3 4 3 2 2 6 2" xfId="3921"/>
    <cellStyle name="Separador de milhares 3 4 3 2 2 6 2 2" xfId="15297"/>
    <cellStyle name="Separador de milhares 3 4 3 2 2 6 2 3" xfId="26673"/>
    <cellStyle name="Separador de milhares 3 4 3 2 2 6 3" xfId="5817"/>
    <cellStyle name="Separador de milhares 3 4 3 2 2 6 3 2" xfId="17193"/>
    <cellStyle name="Separador de milhares 3 4 3 2 2 6 3 3" xfId="28569"/>
    <cellStyle name="Separador de milhares 3 4 3 2 2 6 4" xfId="7713"/>
    <cellStyle name="Separador de milhares 3 4 3 2 2 6 4 2" xfId="19089"/>
    <cellStyle name="Separador de milhares 3 4 3 2 2 6 4 3" xfId="30465"/>
    <cellStyle name="Separador de milhares 3 4 3 2 2 6 5" xfId="9609"/>
    <cellStyle name="Separador de milhares 3 4 3 2 2 6 5 2" xfId="20985"/>
    <cellStyle name="Separador de milhares 3 4 3 2 2 6 5 3" xfId="32361"/>
    <cellStyle name="Separador de milhares 3 4 3 2 2 6 6" xfId="11505"/>
    <cellStyle name="Separador de milhares 3 4 3 2 2 6 6 2" xfId="22881"/>
    <cellStyle name="Separador de milhares 3 4 3 2 2 6 6 3" xfId="34257"/>
    <cellStyle name="Separador de milhares 3 4 3 2 2 6 7" xfId="13401"/>
    <cellStyle name="Separador de milhares 3 4 3 2 2 6 8" xfId="24777"/>
    <cellStyle name="Separador de milhares 3 4 3 2 2 6 9" xfId="36153"/>
    <cellStyle name="Separador de milhares 3 4 3 2 2 7" xfId="2340"/>
    <cellStyle name="Separador de milhares 3 4 3 2 2 7 2" xfId="13717"/>
    <cellStyle name="Separador de milhares 3 4 3 2 2 7 3" xfId="25093"/>
    <cellStyle name="Separador de milhares 3 4 3 2 2 8" xfId="4237"/>
    <cellStyle name="Separador de milhares 3 4 3 2 2 8 2" xfId="15613"/>
    <cellStyle name="Separador de milhares 3 4 3 2 2 8 3" xfId="26989"/>
    <cellStyle name="Separador de milhares 3 4 3 2 2 9" xfId="6133"/>
    <cellStyle name="Separador de milhares 3 4 3 2 2 9 2" xfId="17509"/>
    <cellStyle name="Separador de milhares 3 4 3 2 2 9 3" xfId="28885"/>
    <cellStyle name="Separador de milhares 3 4 3 2 3" xfId="602"/>
    <cellStyle name="Separador de milhares 3 4 3 2 3 10" xfId="36627"/>
    <cellStyle name="Separador de milhares 3 4 3 2 3 2" xfId="2499"/>
    <cellStyle name="Separador de milhares 3 4 3 2 3 2 2" xfId="13875"/>
    <cellStyle name="Separador de milhares 3 4 3 2 3 2 3" xfId="25251"/>
    <cellStyle name="Separador de milhares 3 4 3 2 3 3" xfId="4395"/>
    <cellStyle name="Separador de milhares 3 4 3 2 3 3 2" xfId="15771"/>
    <cellStyle name="Separador de milhares 3 4 3 2 3 3 3" xfId="27147"/>
    <cellStyle name="Separador de milhares 3 4 3 2 3 4" xfId="6291"/>
    <cellStyle name="Separador de milhares 3 4 3 2 3 4 2" xfId="17667"/>
    <cellStyle name="Separador de milhares 3 4 3 2 3 4 3" xfId="29043"/>
    <cellStyle name="Separador de milhares 3 4 3 2 3 5" xfId="8187"/>
    <cellStyle name="Separador de milhares 3 4 3 2 3 5 2" xfId="19563"/>
    <cellStyle name="Separador de milhares 3 4 3 2 3 5 3" xfId="30939"/>
    <cellStyle name="Separador de milhares 3 4 3 2 3 6" xfId="10083"/>
    <cellStyle name="Separador de milhares 3 4 3 2 3 6 2" xfId="21459"/>
    <cellStyle name="Separador de milhares 3 4 3 2 3 6 3" xfId="32835"/>
    <cellStyle name="Separador de milhares 3 4 3 2 3 7" xfId="11979"/>
    <cellStyle name="Separador de milhares 3 4 3 2 3 8" xfId="23355"/>
    <cellStyle name="Separador de milhares 3 4 3 2 3 9" xfId="34731"/>
    <cellStyle name="Separador de milhares 3 4 3 2 4" xfId="918"/>
    <cellStyle name="Separador de milhares 3 4 3 2 4 10" xfId="36943"/>
    <cellStyle name="Separador de milhares 3 4 3 2 4 2" xfId="2815"/>
    <cellStyle name="Separador de milhares 3 4 3 2 4 2 2" xfId="14191"/>
    <cellStyle name="Separador de milhares 3 4 3 2 4 2 3" xfId="25567"/>
    <cellStyle name="Separador de milhares 3 4 3 2 4 3" xfId="4711"/>
    <cellStyle name="Separador de milhares 3 4 3 2 4 3 2" xfId="16087"/>
    <cellStyle name="Separador de milhares 3 4 3 2 4 3 3" xfId="27463"/>
    <cellStyle name="Separador de milhares 3 4 3 2 4 4" xfId="6607"/>
    <cellStyle name="Separador de milhares 3 4 3 2 4 4 2" xfId="17983"/>
    <cellStyle name="Separador de milhares 3 4 3 2 4 4 3" xfId="29359"/>
    <cellStyle name="Separador de milhares 3 4 3 2 4 5" xfId="8503"/>
    <cellStyle name="Separador de milhares 3 4 3 2 4 5 2" xfId="19879"/>
    <cellStyle name="Separador de milhares 3 4 3 2 4 5 3" xfId="31255"/>
    <cellStyle name="Separador de milhares 3 4 3 2 4 6" xfId="10399"/>
    <cellStyle name="Separador de milhares 3 4 3 2 4 6 2" xfId="21775"/>
    <cellStyle name="Separador de milhares 3 4 3 2 4 6 3" xfId="33151"/>
    <cellStyle name="Separador de milhares 3 4 3 2 4 7" xfId="12295"/>
    <cellStyle name="Separador de milhares 3 4 3 2 4 8" xfId="23671"/>
    <cellStyle name="Separador de milhares 3 4 3 2 4 9" xfId="35047"/>
    <cellStyle name="Separador de milhares 3 4 3 2 5" xfId="1234"/>
    <cellStyle name="Separador de milhares 3 4 3 2 5 10" xfId="37259"/>
    <cellStyle name="Separador de milhares 3 4 3 2 5 2" xfId="3131"/>
    <cellStyle name="Separador de milhares 3 4 3 2 5 2 2" xfId="14507"/>
    <cellStyle name="Separador de milhares 3 4 3 2 5 2 3" xfId="25883"/>
    <cellStyle name="Separador de milhares 3 4 3 2 5 3" xfId="5027"/>
    <cellStyle name="Separador de milhares 3 4 3 2 5 3 2" xfId="16403"/>
    <cellStyle name="Separador de milhares 3 4 3 2 5 3 3" xfId="27779"/>
    <cellStyle name="Separador de milhares 3 4 3 2 5 4" xfId="6923"/>
    <cellStyle name="Separador de milhares 3 4 3 2 5 4 2" xfId="18299"/>
    <cellStyle name="Separador de milhares 3 4 3 2 5 4 3" xfId="29675"/>
    <cellStyle name="Separador de milhares 3 4 3 2 5 5" xfId="8819"/>
    <cellStyle name="Separador de milhares 3 4 3 2 5 5 2" xfId="20195"/>
    <cellStyle name="Separador de milhares 3 4 3 2 5 5 3" xfId="31571"/>
    <cellStyle name="Separador de milhares 3 4 3 2 5 6" xfId="10715"/>
    <cellStyle name="Separador de milhares 3 4 3 2 5 6 2" xfId="22091"/>
    <cellStyle name="Separador de milhares 3 4 3 2 5 6 3" xfId="33467"/>
    <cellStyle name="Separador de milhares 3 4 3 2 5 7" xfId="12611"/>
    <cellStyle name="Separador de milhares 3 4 3 2 5 8" xfId="23987"/>
    <cellStyle name="Separador de milhares 3 4 3 2 5 9" xfId="35363"/>
    <cellStyle name="Separador de milhares 3 4 3 2 6" xfId="1550"/>
    <cellStyle name="Separador de milhares 3 4 3 2 6 10" xfId="37575"/>
    <cellStyle name="Separador de milhares 3 4 3 2 6 2" xfId="3447"/>
    <cellStyle name="Separador de milhares 3 4 3 2 6 2 2" xfId="14823"/>
    <cellStyle name="Separador de milhares 3 4 3 2 6 2 3" xfId="26199"/>
    <cellStyle name="Separador de milhares 3 4 3 2 6 3" xfId="5343"/>
    <cellStyle name="Separador de milhares 3 4 3 2 6 3 2" xfId="16719"/>
    <cellStyle name="Separador de milhares 3 4 3 2 6 3 3" xfId="28095"/>
    <cellStyle name="Separador de milhares 3 4 3 2 6 4" xfId="7239"/>
    <cellStyle name="Separador de milhares 3 4 3 2 6 4 2" xfId="18615"/>
    <cellStyle name="Separador de milhares 3 4 3 2 6 4 3" xfId="29991"/>
    <cellStyle name="Separador de milhares 3 4 3 2 6 5" xfId="9135"/>
    <cellStyle name="Separador de milhares 3 4 3 2 6 5 2" xfId="20511"/>
    <cellStyle name="Separador de milhares 3 4 3 2 6 5 3" xfId="31887"/>
    <cellStyle name="Separador de milhares 3 4 3 2 6 6" xfId="11031"/>
    <cellStyle name="Separador de milhares 3 4 3 2 6 6 2" xfId="22407"/>
    <cellStyle name="Separador de milhares 3 4 3 2 6 6 3" xfId="33783"/>
    <cellStyle name="Separador de milhares 3 4 3 2 6 7" xfId="12927"/>
    <cellStyle name="Separador de milhares 3 4 3 2 6 8" xfId="24303"/>
    <cellStyle name="Separador de milhares 3 4 3 2 6 9" xfId="35679"/>
    <cellStyle name="Separador de milhares 3 4 3 2 7" xfId="1866"/>
    <cellStyle name="Separador de milhares 3 4 3 2 7 10" xfId="37891"/>
    <cellStyle name="Separador de milhares 3 4 3 2 7 2" xfId="3763"/>
    <cellStyle name="Separador de milhares 3 4 3 2 7 2 2" xfId="15139"/>
    <cellStyle name="Separador de milhares 3 4 3 2 7 2 3" xfId="26515"/>
    <cellStyle name="Separador de milhares 3 4 3 2 7 3" xfId="5659"/>
    <cellStyle name="Separador de milhares 3 4 3 2 7 3 2" xfId="17035"/>
    <cellStyle name="Separador de milhares 3 4 3 2 7 3 3" xfId="28411"/>
    <cellStyle name="Separador de milhares 3 4 3 2 7 4" xfId="7555"/>
    <cellStyle name="Separador de milhares 3 4 3 2 7 4 2" xfId="18931"/>
    <cellStyle name="Separador de milhares 3 4 3 2 7 4 3" xfId="30307"/>
    <cellStyle name="Separador de milhares 3 4 3 2 7 5" xfId="9451"/>
    <cellStyle name="Separador de milhares 3 4 3 2 7 5 2" xfId="20827"/>
    <cellStyle name="Separador de milhares 3 4 3 2 7 5 3" xfId="32203"/>
    <cellStyle name="Separador de milhares 3 4 3 2 7 6" xfId="11347"/>
    <cellStyle name="Separador de milhares 3 4 3 2 7 6 2" xfId="22723"/>
    <cellStyle name="Separador de milhares 3 4 3 2 7 6 3" xfId="34099"/>
    <cellStyle name="Separador de milhares 3 4 3 2 7 7" xfId="13243"/>
    <cellStyle name="Separador de milhares 3 4 3 2 7 8" xfId="24619"/>
    <cellStyle name="Separador de milhares 3 4 3 2 7 9" xfId="35995"/>
    <cellStyle name="Separador de milhares 3 4 3 2 8" xfId="2182"/>
    <cellStyle name="Separador de milhares 3 4 3 2 8 2" xfId="13559"/>
    <cellStyle name="Separador de milhares 3 4 3 2 8 3" xfId="24935"/>
    <cellStyle name="Separador de milhares 3 4 3 2 9" xfId="4079"/>
    <cellStyle name="Separador de milhares 3 4 3 2 9 2" xfId="15455"/>
    <cellStyle name="Separador de milhares 3 4 3 2 9 3" xfId="26831"/>
    <cellStyle name="Separador de milhares 3 4 3 3" xfId="353"/>
    <cellStyle name="Separador de milhares 3 4 3 3 10" xfId="7939"/>
    <cellStyle name="Separador de milhares 3 4 3 3 10 2" xfId="19315"/>
    <cellStyle name="Separador de milhares 3 4 3 3 10 3" xfId="30691"/>
    <cellStyle name="Separador de milhares 3 4 3 3 11" xfId="9835"/>
    <cellStyle name="Separador de milhares 3 4 3 3 11 2" xfId="21211"/>
    <cellStyle name="Separador de milhares 3 4 3 3 11 3" xfId="32587"/>
    <cellStyle name="Separador de milhares 3 4 3 3 12" xfId="11731"/>
    <cellStyle name="Separador de milhares 3 4 3 3 13" xfId="23107"/>
    <cellStyle name="Separador de milhares 3 4 3 3 14" xfId="34483"/>
    <cellStyle name="Separador de milhares 3 4 3 3 15" xfId="36379"/>
    <cellStyle name="Separador de milhares 3 4 3 3 2" xfId="670"/>
    <cellStyle name="Separador de milhares 3 4 3 3 2 10" xfId="36695"/>
    <cellStyle name="Separador de milhares 3 4 3 3 2 2" xfId="2567"/>
    <cellStyle name="Separador de milhares 3 4 3 3 2 2 2" xfId="13943"/>
    <cellStyle name="Separador de milhares 3 4 3 3 2 2 3" xfId="25319"/>
    <cellStyle name="Separador de milhares 3 4 3 3 2 3" xfId="4463"/>
    <cellStyle name="Separador de milhares 3 4 3 3 2 3 2" xfId="15839"/>
    <cellStyle name="Separador de milhares 3 4 3 3 2 3 3" xfId="27215"/>
    <cellStyle name="Separador de milhares 3 4 3 3 2 4" xfId="6359"/>
    <cellStyle name="Separador de milhares 3 4 3 3 2 4 2" xfId="17735"/>
    <cellStyle name="Separador de milhares 3 4 3 3 2 4 3" xfId="29111"/>
    <cellStyle name="Separador de milhares 3 4 3 3 2 5" xfId="8255"/>
    <cellStyle name="Separador de milhares 3 4 3 3 2 5 2" xfId="19631"/>
    <cellStyle name="Separador de milhares 3 4 3 3 2 5 3" xfId="31007"/>
    <cellStyle name="Separador de milhares 3 4 3 3 2 6" xfId="10151"/>
    <cellStyle name="Separador de milhares 3 4 3 3 2 6 2" xfId="21527"/>
    <cellStyle name="Separador de milhares 3 4 3 3 2 6 3" xfId="32903"/>
    <cellStyle name="Separador de milhares 3 4 3 3 2 7" xfId="12047"/>
    <cellStyle name="Separador de milhares 3 4 3 3 2 8" xfId="23423"/>
    <cellStyle name="Separador de milhares 3 4 3 3 2 9" xfId="34799"/>
    <cellStyle name="Separador de milhares 3 4 3 3 3" xfId="986"/>
    <cellStyle name="Separador de milhares 3 4 3 3 3 10" xfId="37011"/>
    <cellStyle name="Separador de milhares 3 4 3 3 3 2" xfId="2883"/>
    <cellStyle name="Separador de milhares 3 4 3 3 3 2 2" xfId="14259"/>
    <cellStyle name="Separador de milhares 3 4 3 3 3 2 3" xfId="25635"/>
    <cellStyle name="Separador de milhares 3 4 3 3 3 3" xfId="4779"/>
    <cellStyle name="Separador de milhares 3 4 3 3 3 3 2" xfId="16155"/>
    <cellStyle name="Separador de milhares 3 4 3 3 3 3 3" xfId="27531"/>
    <cellStyle name="Separador de milhares 3 4 3 3 3 4" xfId="6675"/>
    <cellStyle name="Separador de milhares 3 4 3 3 3 4 2" xfId="18051"/>
    <cellStyle name="Separador de milhares 3 4 3 3 3 4 3" xfId="29427"/>
    <cellStyle name="Separador de milhares 3 4 3 3 3 5" xfId="8571"/>
    <cellStyle name="Separador de milhares 3 4 3 3 3 5 2" xfId="19947"/>
    <cellStyle name="Separador de milhares 3 4 3 3 3 5 3" xfId="31323"/>
    <cellStyle name="Separador de milhares 3 4 3 3 3 6" xfId="10467"/>
    <cellStyle name="Separador de milhares 3 4 3 3 3 6 2" xfId="21843"/>
    <cellStyle name="Separador de milhares 3 4 3 3 3 6 3" xfId="33219"/>
    <cellStyle name="Separador de milhares 3 4 3 3 3 7" xfId="12363"/>
    <cellStyle name="Separador de milhares 3 4 3 3 3 8" xfId="23739"/>
    <cellStyle name="Separador de milhares 3 4 3 3 3 9" xfId="35115"/>
    <cellStyle name="Separador de milhares 3 4 3 3 4" xfId="1302"/>
    <cellStyle name="Separador de milhares 3 4 3 3 4 10" xfId="37327"/>
    <cellStyle name="Separador de milhares 3 4 3 3 4 2" xfId="3199"/>
    <cellStyle name="Separador de milhares 3 4 3 3 4 2 2" xfId="14575"/>
    <cellStyle name="Separador de milhares 3 4 3 3 4 2 3" xfId="25951"/>
    <cellStyle name="Separador de milhares 3 4 3 3 4 3" xfId="5095"/>
    <cellStyle name="Separador de milhares 3 4 3 3 4 3 2" xfId="16471"/>
    <cellStyle name="Separador de milhares 3 4 3 3 4 3 3" xfId="27847"/>
    <cellStyle name="Separador de milhares 3 4 3 3 4 4" xfId="6991"/>
    <cellStyle name="Separador de milhares 3 4 3 3 4 4 2" xfId="18367"/>
    <cellStyle name="Separador de milhares 3 4 3 3 4 4 3" xfId="29743"/>
    <cellStyle name="Separador de milhares 3 4 3 3 4 5" xfId="8887"/>
    <cellStyle name="Separador de milhares 3 4 3 3 4 5 2" xfId="20263"/>
    <cellStyle name="Separador de milhares 3 4 3 3 4 5 3" xfId="31639"/>
    <cellStyle name="Separador de milhares 3 4 3 3 4 6" xfId="10783"/>
    <cellStyle name="Separador de milhares 3 4 3 3 4 6 2" xfId="22159"/>
    <cellStyle name="Separador de milhares 3 4 3 3 4 6 3" xfId="33535"/>
    <cellStyle name="Separador de milhares 3 4 3 3 4 7" xfId="12679"/>
    <cellStyle name="Separador de milhares 3 4 3 3 4 8" xfId="24055"/>
    <cellStyle name="Separador de milhares 3 4 3 3 4 9" xfId="35431"/>
    <cellStyle name="Separador de milhares 3 4 3 3 5" xfId="1618"/>
    <cellStyle name="Separador de milhares 3 4 3 3 5 10" xfId="37643"/>
    <cellStyle name="Separador de milhares 3 4 3 3 5 2" xfId="3515"/>
    <cellStyle name="Separador de milhares 3 4 3 3 5 2 2" xfId="14891"/>
    <cellStyle name="Separador de milhares 3 4 3 3 5 2 3" xfId="26267"/>
    <cellStyle name="Separador de milhares 3 4 3 3 5 3" xfId="5411"/>
    <cellStyle name="Separador de milhares 3 4 3 3 5 3 2" xfId="16787"/>
    <cellStyle name="Separador de milhares 3 4 3 3 5 3 3" xfId="28163"/>
    <cellStyle name="Separador de milhares 3 4 3 3 5 4" xfId="7307"/>
    <cellStyle name="Separador de milhares 3 4 3 3 5 4 2" xfId="18683"/>
    <cellStyle name="Separador de milhares 3 4 3 3 5 4 3" xfId="30059"/>
    <cellStyle name="Separador de milhares 3 4 3 3 5 5" xfId="9203"/>
    <cellStyle name="Separador de milhares 3 4 3 3 5 5 2" xfId="20579"/>
    <cellStyle name="Separador de milhares 3 4 3 3 5 5 3" xfId="31955"/>
    <cellStyle name="Separador de milhares 3 4 3 3 5 6" xfId="11099"/>
    <cellStyle name="Separador de milhares 3 4 3 3 5 6 2" xfId="22475"/>
    <cellStyle name="Separador de milhares 3 4 3 3 5 6 3" xfId="33851"/>
    <cellStyle name="Separador de milhares 3 4 3 3 5 7" xfId="12995"/>
    <cellStyle name="Separador de milhares 3 4 3 3 5 8" xfId="24371"/>
    <cellStyle name="Separador de milhares 3 4 3 3 5 9" xfId="35747"/>
    <cellStyle name="Separador de milhares 3 4 3 3 6" xfId="1934"/>
    <cellStyle name="Separador de milhares 3 4 3 3 6 10" xfId="37959"/>
    <cellStyle name="Separador de milhares 3 4 3 3 6 2" xfId="3831"/>
    <cellStyle name="Separador de milhares 3 4 3 3 6 2 2" xfId="15207"/>
    <cellStyle name="Separador de milhares 3 4 3 3 6 2 3" xfId="26583"/>
    <cellStyle name="Separador de milhares 3 4 3 3 6 3" xfId="5727"/>
    <cellStyle name="Separador de milhares 3 4 3 3 6 3 2" xfId="17103"/>
    <cellStyle name="Separador de milhares 3 4 3 3 6 3 3" xfId="28479"/>
    <cellStyle name="Separador de milhares 3 4 3 3 6 4" xfId="7623"/>
    <cellStyle name="Separador de milhares 3 4 3 3 6 4 2" xfId="18999"/>
    <cellStyle name="Separador de milhares 3 4 3 3 6 4 3" xfId="30375"/>
    <cellStyle name="Separador de milhares 3 4 3 3 6 5" xfId="9519"/>
    <cellStyle name="Separador de milhares 3 4 3 3 6 5 2" xfId="20895"/>
    <cellStyle name="Separador de milhares 3 4 3 3 6 5 3" xfId="32271"/>
    <cellStyle name="Separador de milhares 3 4 3 3 6 6" xfId="11415"/>
    <cellStyle name="Separador de milhares 3 4 3 3 6 6 2" xfId="22791"/>
    <cellStyle name="Separador de milhares 3 4 3 3 6 6 3" xfId="34167"/>
    <cellStyle name="Separador de milhares 3 4 3 3 6 7" xfId="13311"/>
    <cellStyle name="Separador de milhares 3 4 3 3 6 8" xfId="24687"/>
    <cellStyle name="Separador de milhares 3 4 3 3 6 9" xfId="36063"/>
    <cellStyle name="Separador de milhares 3 4 3 3 7" xfId="2250"/>
    <cellStyle name="Separador de milhares 3 4 3 3 7 2" xfId="13627"/>
    <cellStyle name="Separador de milhares 3 4 3 3 7 3" xfId="25003"/>
    <cellStyle name="Separador de milhares 3 4 3 3 8" xfId="4147"/>
    <cellStyle name="Separador de milhares 3 4 3 3 8 2" xfId="15523"/>
    <cellStyle name="Separador de milhares 3 4 3 3 8 3" xfId="26899"/>
    <cellStyle name="Separador de milhares 3 4 3 3 9" xfId="6043"/>
    <cellStyle name="Separador de milhares 3 4 3 3 9 2" xfId="17419"/>
    <cellStyle name="Separador de milhares 3 4 3 3 9 3" xfId="28795"/>
    <cellStyle name="Separador de milhares 3 4 3 4" xfId="512"/>
    <cellStyle name="Separador de milhares 3 4 3 4 10" xfId="36537"/>
    <cellStyle name="Separador de milhares 3 4 3 4 2" xfId="2409"/>
    <cellStyle name="Separador de milhares 3 4 3 4 2 2" xfId="13785"/>
    <cellStyle name="Separador de milhares 3 4 3 4 2 3" xfId="25161"/>
    <cellStyle name="Separador de milhares 3 4 3 4 3" xfId="4305"/>
    <cellStyle name="Separador de milhares 3 4 3 4 3 2" xfId="15681"/>
    <cellStyle name="Separador de milhares 3 4 3 4 3 3" xfId="27057"/>
    <cellStyle name="Separador de milhares 3 4 3 4 4" xfId="6201"/>
    <cellStyle name="Separador de milhares 3 4 3 4 4 2" xfId="17577"/>
    <cellStyle name="Separador de milhares 3 4 3 4 4 3" xfId="28953"/>
    <cellStyle name="Separador de milhares 3 4 3 4 5" xfId="8097"/>
    <cellStyle name="Separador de milhares 3 4 3 4 5 2" xfId="19473"/>
    <cellStyle name="Separador de milhares 3 4 3 4 5 3" xfId="30849"/>
    <cellStyle name="Separador de milhares 3 4 3 4 6" xfId="9993"/>
    <cellStyle name="Separador de milhares 3 4 3 4 6 2" xfId="21369"/>
    <cellStyle name="Separador de milhares 3 4 3 4 6 3" xfId="32745"/>
    <cellStyle name="Separador de milhares 3 4 3 4 7" xfId="11889"/>
    <cellStyle name="Separador de milhares 3 4 3 4 8" xfId="23265"/>
    <cellStyle name="Separador de milhares 3 4 3 4 9" xfId="34641"/>
    <cellStyle name="Separador de milhares 3 4 3 5" xfId="828"/>
    <cellStyle name="Separador de milhares 3 4 3 5 10" xfId="36853"/>
    <cellStyle name="Separador de milhares 3 4 3 5 2" xfId="2725"/>
    <cellStyle name="Separador de milhares 3 4 3 5 2 2" xfId="14101"/>
    <cellStyle name="Separador de milhares 3 4 3 5 2 3" xfId="25477"/>
    <cellStyle name="Separador de milhares 3 4 3 5 3" xfId="4621"/>
    <cellStyle name="Separador de milhares 3 4 3 5 3 2" xfId="15997"/>
    <cellStyle name="Separador de milhares 3 4 3 5 3 3" xfId="27373"/>
    <cellStyle name="Separador de milhares 3 4 3 5 4" xfId="6517"/>
    <cellStyle name="Separador de milhares 3 4 3 5 4 2" xfId="17893"/>
    <cellStyle name="Separador de milhares 3 4 3 5 4 3" xfId="29269"/>
    <cellStyle name="Separador de milhares 3 4 3 5 5" xfId="8413"/>
    <cellStyle name="Separador de milhares 3 4 3 5 5 2" xfId="19789"/>
    <cellStyle name="Separador de milhares 3 4 3 5 5 3" xfId="31165"/>
    <cellStyle name="Separador de milhares 3 4 3 5 6" xfId="10309"/>
    <cellStyle name="Separador de milhares 3 4 3 5 6 2" xfId="21685"/>
    <cellStyle name="Separador de milhares 3 4 3 5 6 3" xfId="33061"/>
    <cellStyle name="Separador de milhares 3 4 3 5 7" xfId="12205"/>
    <cellStyle name="Separador de milhares 3 4 3 5 8" xfId="23581"/>
    <cellStyle name="Separador de milhares 3 4 3 5 9" xfId="34957"/>
    <cellStyle name="Separador de milhares 3 4 3 6" xfId="1144"/>
    <cellStyle name="Separador de milhares 3 4 3 6 10" xfId="37169"/>
    <cellStyle name="Separador de milhares 3 4 3 6 2" xfId="3041"/>
    <cellStyle name="Separador de milhares 3 4 3 6 2 2" xfId="14417"/>
    <cellStyle name="Separador de milhares 3 4 3 6 2 3" xfId="25793"/>
    <cellStyle name="Separador de milhares 3 4 3 6 3" xfId="4937"/>
    <cellStyle name="Separador de milhares 3 4 3 6 3 2" xfId="16313"/>
    <cellStyle name="Separador de milhares 3 4 3 6 3 3" xfId="27689"/>
    <cellStyle name="Separador de milhares 3 4 3 6 4" xfId="6833"/>
    <cellStyle name="Separador de milhares 3 4 3 6 4 2" xfId="18209"/>
    <cellStyle name="Separador de milhares 3 4 3 6 4 3" xfId="29585"/>
    <cellStyle name="Separador de milhares 3 4 3 6 5" xfId="8729"/>
    <cellStyle name="Separador de milhares 3 4 3 6 5 2" xfId="20105"/>
    <cellStyle name="Separador de milhares 3 4 3 6 5 3" xfId="31481"/>
    <cellStyle name="Separador de milhares 3 4 3 6 6" xfId="10625"/>
    <cellStyle name="Separador de milhares 3 4 3 6 6 2" xfId="22001"/>
    <cellStyle name="Separador de milhares 3 4 3 6 6 3" xfId="33377"/>
    <cellStyle name="Separador de milhares 3 4 3 6 7" xfId="12521"/>
    <cellStyle name="Separador de milhares 3 4 3 6 8" xfId="23897"/>
    <cellStyle name="Separador de milhares 3 4 3 6 9" xfId="35273"/>
    <cellStyle name="Separador de milhares 3 4 3 7" xfId="1460"/>
    <cellStyle name="Separador de milhares 3 4 3 7 10" xfId="37485"/>
    <cellStyle name="Separador de milhares 3 4 3 7 2" xfId="3357"/>
    <cellStyle name="Separador de milhares 3 4 3 7 2 2" xfId="14733"/>
    <cellStyle name="Separador de milhares 3 4 3 7 2 3" xfId="26109"/>
    <cellStyle name="Separador de milhares 3 4 3 7 3" xfId="5253"/>
    <cellStyle name="Separador de milhares 3 4 3 7 3 2" xfId="16629"/>
    <cellStyle name="Separador de milhares 3 4 3 7 3 3" xfId="28005"/>
    <cellStyle name="Separador de milhares 3 4 3 7 4" xfId="7149"/>
    <cellStyle name="Separador de milhares 3 4 3 7 4 2" xfId="18525"/>
    <cellStyle name="Separador de milhares 3 4 3 7 4 3" xfId="29901"/>
    <cellStyle name="Separador de milhares 3 4 3 7 5" xfId="9045"/>
    <cellStyle name="Separador de milhares 3 4 3 7 5 2" xfId="20421"/>
    <cellStyle name="Separador de milhares 3 4 3 7 5 3" xfId="31797"/>
    <cellStyle name="Separador de milhares 3 4 3 7 6" xfId="10941"/>
    <cellStyle name="Separador de milhares 3 4 3 7 6 2" xfId="22317"/>
    <cellStyle name="Separador de milhares 3 4 3 7 6 3" xfId="33693"/>
    <cellStyle name="Separador de milhares 3 4 3 7 7" xfId="12837"/>
    <cellStyle name="Separador de milhares 3 4 3 7 8" xfId="24213"/>
    <cellStyle name="Separador de milhares 3 4 3 7 9" xfId="35589"/>
    <cellStyle name="Separador de milhares 3 4 3 8" xfId="1776"/>
    <cellStyle name="Separador de milhares 3 4 3 8 10" xfId="37801"/>
    <cellStyle name="Separador de milhares 3 4 3 8 2" xfId="3673"/>
    <cellStyle name="Separador de milhares 3 4 3 8 2 2" xfId="15049"/>
    <cellStyle name="Separador de milhares 3 4 3 8 2 3" xfId="26425"/>
    <cellStyle name="Separador de milhares 3 4 3 8 3" xfId="5569"/>
    <cellStyle name="Separador de milhares 3 4 3 8 3 2" xfId="16945"/>
    <cellStyle name="Separador de milhares 3 4 3 8 3 3" xfId="28321"/>
    <cellStyle name="Separador de milhares 3 4 3 8 4" xfId="7465"/>
    <cellStyle name="Separador de milhares 3 4 3 8 4 2" xfId="18841"/>
    <cellStyle name="Separador de milhares 3 4 3 8 4 3" xfId="30217"/>
    <cellStyle name="Separador de milhares 3 4 3 8 5" xfId="9361"/>
    <cellStyle name="Separador de milhares 3 4 3 8 5 2" xfId="20737"/>
    <cellStyle name="Separador de milhares 3 4 3 8 5 3" xfId="32113"/>
    <cellStyle name="Separador de milhares 3 4 3 8 6" xfId="11257"/>
    <cellStyle name="Separador de milhares 3 4 3 8 6 2" xfId="22633"/>
    <cellStyle name="Separador de milhares 3 4 3 8 6 3" xfId="34009"/>
    <cellStyle name="Separador de milhares 3 4 3 8 7" xfId="13153"/>
    <cellStyle name="Separador de milhares 3 4 3 8 8" xfId="24529"/>
    <cellStyle name="Separador de milhares 3 4 3 8 9" xfId="35905"/>
    <cellStyle name="Separador de milhares 3 4 3 9" xfId="2092"/>
    <cellStyle name="Separador de milhares 3 4 3 9 2" xfId="13469"/>
    <cellStyle name="Separador de milhares 3 4 3 9 3" xfId="24845"/>
    <cellStyle name="Separador de milhares 3 4 4" xfId="217"/>
    <cellStyle name="Separador de milhares 3 4 4 10" xfId="5907"/>
    <cellStyle name="Separador de milhares 3 4 4 10 2" xfId="17283"/>
    <cellStyle name="Separador de milhares 3 4 4 10 3" xfId="28659"/>
    <cellStyle name="Separador de milhares 3 4 4 11" xfId="7803"/>
    <cellStyle name="Separador de milhares 3 4 4 11 2" xfId="19179"/>
    <cellStyle name="Separador de milhares 3 4 4 11 3" xfId="30555"/>
    <cellStyle name="Separador de milhares 3 4 4 12" xfId="9699"/>
    <cellStyle name="Separador de milhares 3 4 4 12 2" xfId="21075"/>
    <cellStyle name="Separador de milhares 3 4 4 12 3" xfId="32451"/>
    <cellStyle name="Separador de milhares 3 4 4 13" xfId="11595"/>
    <cellStyle name="Separador de milhares 3 4 4 14" xfId="22971"/>
    <cellStyle name="Separador de milhares 3 4 4 15" xfId="34347"/>
    <cellStyle name="Separador de milhares 3 4 4 16" xfId="36243"/>
    <cellStyle name="Separador de milhares 3 4 4 2" xfId="375"/>
    <cellStyle name="Separador de milhares 3 4 4 2 10" xfId="7961"/>
    <cellStyle name="Separador de milhares 3 4 4 2 10 2" xfId="19337"/>
    <cellStyle name="Separador de milhares 3 4 4 2 10 3" xfId="30713"/>
    <cellStyle name="Separador de milhares 3 4 4 2 11" xfId="9857"/>
    <cellStyle name="Separador de milhares 3 4 4 2 11 2" xfId="21233"/>
    <cellStyle name="Separador de milhares 3 4 4 2 11 3" xfId="32609"/>
    <cellStyle name="Separador de milhares 3 4 4 2 12" xfId="11753"/>
    <cellStyle name="Separador de milhares 3 4 4 2 13" xfId="23129"/>
    <cellStyle name="Separador de milhares 3 4 4 2 14" xfId="34505"/>
    <cellStyle name="Separador de milhares 3 4 4 2 15" xfId="36401"/>
    <cellStyle name="Separador de milhares 3 4 4 2 2" xfId="692"/>
    <cellStyle name="Separador de milhares 3 4 4 2 2 10" xfId="36717"/>
    <cellStyle name="Separador de milhares 3 4 4 2 2 2" xfId="2589"/>
    <cellStyle name="Separador de milhares 3 4 4 2 2 2 2" xfId="13965"/>
    <cellStyle name="Separador de milhares 3 4 4 2 2 2 3" xfId="25341"/>
    <cellStyle name="Separador de milhares 3 4 4 2 2 3" xfId="4485"/>
    <cellStyle name="Separador de milhares 3 4 4 2 2 3 2" xfId="15861"/>
    <cellStyle name="Separador de milhares 3 4 4 2 2 3 3" xfId="27237"/>
    <cellStyle name="Separador de milhares 3 4 4 2 2 4" xfId="6381"/>
    <cellStyle name="Separador de milhares 3 4 4 2 2 4 2" xfId="17757"/>
    <cellStyle name="Separador de milhares 3 4 4 2 2 4 3" xfId="29133"/>
    <cellStyle name="Separador de milhares 3 4 4 2 2 5" xfId="8277"/>
    <cellStyle name="Separador de milhares 3 4 4 2 2 5 2" xfId="19653"/>
    <cellStyle name="Separador de milhares 3 4 4 2 2 5 3" xfId="31029"/>
    <cellStyle name="Separador de milhares 3 4 4 2 2 6" xfId="10173"/>
    <cellStyle name="Separador de milhares 3 4 4 2 2 6 2" xfId="21549"/>
    <cellStyle name="Separador de milhares 3 4 4 2 2 6 3" xfId="32925"/>
    <cellStyle name="Separador de milhares 3 4 4 2 2 7" xfId="12069"/>
    <cellStyle name="Separador de milhares 3 4 4 2 2 8" xfId="23445"/>
    <cellStyle name="Separador de milhares 3 4 4 2 2 9" xfId="34821"/>
    <cellStyle name="Separador de milhares 3 4 4 2 3" xfId="1008"/>
    <cellStyle name="Separador de milhares 3 4 4 2 3 10" xfId="37033"/>
    <cellStyle name="Separador de milhares 3 4 4 2 3 2" xfId="2905"/>
    <cellStyle name="Separador de milhares 3 4 4 2 3 2 2" xfId="14281"/>
    <cellStyle name="Separador de milhares 3 4 4 2 3 2 3" xfId="25657"/>
    <cellStyle name="Separador de milhares 3 4 4 2 3 3" xfId="4801"/>
    <cellStyle name="Separador de milhares 3 4 4 2 3 3 2" xfId="16177"/>
    <cellStyle name="Separador de milhares 3 4 4 2 3 3 3" xfId="27553"/>
    <cellStyle name="Separador de milhares 3 4 4 2 3 4" xfId="6697"/>
    <cellStyle name="Separador de milhares 3 4 4 2 3 4 2" xfId="18073"/>
    <cellStyle name="Separador de milhares 3 4 4 2 3 4 3" xfId="29449"/>
    <cellStyle name="Separador de milhares 3 4 4 2 3 5" xfId="8593"/>
    <cellStyle name="Separador de milhares 3 4 4 2 3 5 2" xfId="19969"/>
    <cellStyle name="Separador de milhares 3 4 4 2 3 5 3" xfId="31345"/>
    <cellStyle name="Separador de milhares 3 4 4 2 3 6" xfId="10489"/>
    <cellStyle name="Separador de milhares 3 4 4 2 3 6 2" xfId="21865"/>
    <cellStyle name="Separador de milhares 3 4 4 2 3 6 3" xfId="33241"/>
    <cellStyle name="Separador de milhares 3 4 4 2 3 7" xfId="12385"/>
    <cellStyle name="Separador de milhares 3 4 4 2 3 8" xfId="23761"/>
    <cellStyle name="Separador de milhares 3 4 4 2 3 9" xfId="35137"/>
    <cellStyle name="Separador de milhares 3 4 4 2 4" xfId="1324"/>
    <cellStyle name="Separador de milhares 3 4 4 2 4 10" xfId="37349"/>
    <cellStyle name="Separador de milhares 3 4 4 2 4 2" xfId="3221"/>
    <cellStyle name="Separador de milhares 3 4 4 2 4 2 2" xfId="14597"/>
    <cellStyle name="Separador de milhares 3 4 4 2 4 2 3" xfId="25973"/>
    <cellStyle name="Separador de milhares 3 4 4 2 4 3" xfId="5117"/>
    <cellStyle name="Separador de milhares 3 4 4 2 4 3 2" xfId="16493"/>
    <cellStyle name="Separador de milhares 3 4 4 2 4 3 3" xfId="27869"/>
    <cellStyle name="Separador de milhares 3 4 4 2 4 4" xfId="7013"/>
    <cellStyle name="Separador de milhares 3 4 4 2 4 4 2" xfId="18389"/>
    <cellStyle name="Separador de milhares 3 4 4 2 4 4 3" xfId="29765"/>
    <cellStyle name="Separador de milhares 3 4 4 2 4 5" xfId="8909"/>
    <cellStyle name="Separador de milhares 3 4 4 2 4 5 2" xfId="20285"/>
    <cellStyle name="Separador de milhares 3 4 4 2 4 5 3" xfId="31661"/>
    <cellStyle name="Separador de milhares 3 4 4 2 4 6" xfId="10805"/>
    <cellStyle name="Separador de milhares 3 4 4 2 4 6 2" xfId="22181"/>
    <cellStyle name="Separador de milhares 3 4 4 2 4 6 3" xfId="33557"/>
    <cellStyle name="Separador de milhares 3 4 4 2 4 7" xfId="12701"/>
    <cellStyle name="Separador de milhares 3 4 4 2 4 8" xfId="24077"/>
    <cellStyle name="Separador de milhares 3 4 4 2 4 9" xfId="35453"/>
    <cellStyle name="Separador de milhares 3 4 4 2 5" xfId="1640"/>
    <cellStyle name="Separador de milhares 3 4 4 2 5 10" xfId="37665"/>
    <cellStyle name="Separador de milhares 3 4 4 2 5 2" xfId="3537"/>
    <cellStyle name="Separador de milhares 3 4 4 2 5 2 2" xfId="14913"/>
    <cellStyle name="Separador de milhares 3 4 4 2 5 2 3" xfId="26289"/>
    <cellStyle name="Separador de milhares 3 4 4 2 5 3" xfId="5433"/>
    <cellStyle name="Separador de milhares 3 4 4 2 5 3 2" xfId="16809"/>
    <cellStyle name="Separador de milhares 3 4 4 2 5 3 3" xfId="28185"/>
    <cellStyle name="Separador de milhares 3 4 4 2 5 4" xfId="7329"/>
    <cellStyle name="Separador de milhares 3 4 4 2 5 4 2" xfId="18705"/>
    <cellStyle name="Separador de milhares 3 4 4 2 5 4 3" xfId="30081"/>
    <cellStyle name="Separador de milhares 3 4 4 2 5 5" xfId="9225"/>
    <cellStyle name="Separador de milhares 3 4 4 2 5 5 2" xfId="20601"/>
    <cellStyle name="Separador de milhares 3 4 4 2 5 5 3" xfId="31977"/>
    <cellStyle name="Separador de milhares 3 4 4 2 5 6" xfId="11121"/>
    <cellStyle name="Separador de milhares 3 4 4 2 5 6 2" xfId="22497"/>
    <cellStyle name="Separador de milhares 3 4 4 2 5 6 3" xfId="33873"/>
    <cellStyle name="Separador de milhares 3 4 4 2 5 7" xfId="13017"/>
    <cellStyle name="Separador de milhares 3 4 4 2 5 8" xfId="24393"/>
    <cellStyle name="Separador de milhares 3 4 4 2 5 9" xfId="35769"/>
    <cellStyle name="Separador de milhares 3 4 4 2 6" xfId="1956"/>
    <cellStyle name="Separador de milhares 3 4 4 2 6 10" xfId="37981"/>
    <cellStyle name="Separador de milhares 3 4 4 2 6 2" xfId="3853"/>
    <cellStyle name="Separador de milhares 3 4 4 2 6 2 2" xfId="15229"/>
    <cellStyle name="Separador de milhares 3 4 4 2 6 2 3" xfId="26605"/>
    <cellStyle name="Separador de milhares 3 4 4 2 6 3" xfId="5749"/>
    <cellStyle name="Separador de milhares 3 4 4 2 6 3 2" xfId="17125"/>
    <cellStyle name="Separador de milhares 3 4 4 2 6 3 3" xfId="28501"/>
    <cellStyle name="Separador de milhares 3 4 4 2 6 4" xfId="7645"/>
    <cellStyle name="Separador de milhares 3 4 4 2 6 4 2" xfId="19021"/>
    <cellStyle name="Separador de milhares 3 4 4 2 6 4 3" xfId="30397"/>
    <cellStyle name="Separador de milhares 3 4 4 2 6 5" xfId="9541"/>
    <cellStyle name="Separador de milhares 3 4 4 2 6 5 2" xfId="20917"/>
    <cellStyle name="Separador de milhares 3 4 4 2 6 5 3" xfId="32293"/>
    <cellStyle name="Separador de milhares 3 4 4 2 6 6" xfId="11437"/>
    <cellStyle name="Separador de milhares 3 4 4 2 6 6 2" xfId="22813"/>
    <cellStyle name="Separador de milhares 3 4 4 2 6 6 3" xfId="34189"/>
    <cellStyle name="Separador de milhares 3 4 4 2 6 7" xfId="13333"/>
    <cellStyle name="Separador de milhares 3 4 4 2 6 8" xfId="24709"/>
    <cellStyle name="Separador de milhares 3 4 4 2 6 9" xfId="36085"/>
    <cellStyle name="Separador de milhares 3 4 4 2 7" xfId="2272"/>
    <cellStyle name="Separador de milhares 3 4 4 2 7 2" xfId="13649"/>
    <cellStyle name="Separador de milhares 3 4 4 2 7 3" xfId="25025"/>
    <cellStyle name="Separador de milhares 3 4 4 2 8" xfId="4169"/>
    <cellStyle name="Separador de milhares 3 4 4 2 8 2" xfId="15545"/>
    <cellStyle name="Separador de milhares 3 4 4 2 8 3" xfId="26921"/>
    <cellStyle name="Separador de milhares 3 4 4 2 9" xfId="6065"/>
    <cellStyle name="Separador de milhares 3 4 4 2 9 2" xfId="17441"/>
    <cellStyle name="Separador de milhares 3 4 4 2 9 3" xfId="28817"/>
    <cellStyle name="Separador de milhares 3 4 4 3" xfId="534"/>
    <cellStyle name="Separador de milhares 3 4 4 3 10" xfId="36559"/>
    <cellStyle name="Separador de milhares 3 4 4 3 2" xfId="2431"/>
    <cellStyle name="Separador de milhares 3 4 4 3 2 2" xfId="13807"/>
    <cellStyle name="Separador de milhares 3 4 4 3 2 3" xfId="25183"/>
    <cellStyle name="Separador de milhares 3 4 4 3 3" xfId="4327"/>
    <cellStyle name="Separador de milhares 3 4 4 3 3 2" xfId="15703"/>
    <cellStyle name="Separador de milhares 3 4 4 3 3 3" xfId="27079"/>
    <cellStyle name="Separador de milhares 3 4 4 3 4" xfId="6223"/>
    <cellStyle name="Separador de milhares 3 4 4 3 4 2" xfId="17599"/>
    <cellStyle name="Separador de milhares 3 4 4 3 4 3" xfId="28975"/>
    <cellStyle name="Separador de milhares 3 4 4 3 5" xfId="8119"/>
    <cellStyle name="Separador de milhares 3 4 4 3 5 2" xfId="19495"/>
    <cellStyle name="Separador de milhares 3 4 4 3 5 3" xfId="30871"/>
    <cellStyle name="Separador de milhares 3 4 4 3 6" xfId="10015"/>
    <cellStyle name="Separador de milhares 3 4 4 3 6 2" xfId="21391"/>
    <cellStyle name="Separador de milhares 3 4 4 3 6 3" xfId="32767"/>
    <cellStyle name="Separador de milhares 3 4 4 3 7" xfId="11911"/>
    <cellStyle name="Separador de milhares 3 4 4 3 8" xfId="23287"/>
    <cellStyle name="Separador de milhares 3 4 4 3 9" xfId="34663"/>
    <cellStyle name="Separador de milhares 3 4 4 4" xfId="850"/>
    <cellStyle name="Separador de milhares 3 4 4 4 10" xfId="36875"/>
    <cellStyle name="Separador de milhares 3 4 4 4 2" xfId="2747"/>
    <cellStyle name="Separador de milhares 3 4 4 4 2 2" xfId="14123"/>
    <cellStyle name="Separador de milhares 3 4 4 4 2 3" xfId="25499"/>
    <cellStyle name="Separador de milhares 3 4 4 4 3" xfId="4643"/>
    <cellStyle name="Separador de milhares 3 4 4 4 3 2" xfId="16019"/>
    <cellStyle name="Separador de milhares 3 4 4 4 3 3" xfId="27395"/>
    <cellStyle name="Separador de milhares 3 4 4 4 4" xfId="6539"/>
    <cellStyle name="Separador de milhares 3 4 4 4 4 2" xfId="17915"/>
    <cellStyle name="Separador de milhares 3 4 4 4 4 3" xfId="29291"/>
    <cellStyle name="Separador de milhares 3 4 4 4 5" xfId="8435"/>
    <cellStyle name="Separador de milhares 3 4 4 4 5 2" xfId="19811"/>
    <cellStyle name="Separador de milhares 3 4 4 4 5 3" xfId="31187"/>
    <cellStyle name="Separador de milhares 3 4 4 4 6" xfId="10331"/>
    <cellStyle name="Separador de milhares 3 4 4 4 6 2" xfId="21707"/>
    <cellStyle name="Separador de milhares 3 4 4 4 6 3" xfId="33083"/>
    <cellStyle name="Separador de milhares 3 4 4 4 7" xfId="12227"/>
    <cellStyle name="Separador de milhares 3 4 4 4 8" xfId="23603"/>
    <cellStyle name="Separador de milhares 3 4 4 4 9" xfId="34979"/>
    <cellStyle name="Separador de milhares 3 4 4 5" xfId="1166"/>
    <cellStyle name="Separador de milhares 3 4 4 5 10" xfId="37191"/>
    <cellStyle name="Separador de milhares 3 4 4 5 2" xfId="3063"/>
    <cellStyle name="Separador de milhares 3 4 4 5 2 2" xfId="14439"/>
    <cellStyle name="Separador de milhares 3 4 4 5 2 3" xfId="25815"/>
    <cellStyle name="Separador de milhares 3 4 4 5 3" xfId="4959"/>
    <cellStyle name="Separador de milhares 3 4 4 5 3 2" xfId="16335"/>
    <cellStyle name="Separador de milhares 3 4 4 5 3 3" xfId="27711"/>
    <cellStyle name="Separador de milhares 3 4 4 5 4" xfId="6855"/>
    <cellStyle name="Separador de milhares 3 4 4 5 4 2" xfId="18231"/>
    <cellStyle name="Separador de milhares 3 4 4 5 4 3" xfId="29607"/>
    <cellStyle name="Separador de milhares 3 4 4 5 5" xfId="8751"/>
    <cellStyle name="Separador de milhares 3 4 4 5 5 2" xfId="20127"/>
    <cellStyle name="Separador de milhares 3 4 4 5 5 3" xfId="31503"/>
    <cellStyle name="Separador de milhares 3 4 4 5 6" xfId="10647"/>
    <cellStyle name="Separador de milhares 3 4 4 5 6 2" xfId="22023"/>
    <cellStyle name="Separador de milhares 3 4 4 5 6 3" xfId="33399"/>
    <cellStyle name="Separador de milhares 3 4 4 5 7" xfId="12543"/>
    <cellStyle name="Separador de milhares 3 4 4 5 8" xfId="23919"/>
    <cellStyle name="Separador de milhares 3 4 4 5 9" xfId="35295"/>
    <cellStyle name="Separador de milhares 3 4 4 6" xfId="1482"/>
    <cellStyle name="Separador de milhares 3 4 4 6 10" xfId="37507"/>
    <cellStyle name="Separador de milhares 3 4 4 6 2" xfId="3379"/>
    <cellStyle name="Separador de milhares 3 4 4 6 2 2" xfId="14755"/>
    <cellStyle name="Separador de milhares 3 4 4 6 2 3" xfId="26131"/>
    <cellStyle name="Separador de milhares 3 4 4 6 3" xfId="5275"/>
    <cellStyle name="Separador de milhares 3 4 4 6 3 2" xfId="16651"/>
    <cellStyle name="Separador de milhares 3 4 4 6 3 3" xfId="28027"/>
    <cellStyle name="Separador de milhares 3 4 4 6 4" xfId="7171"/>
    <cellStyle name="Separador de milhares 3 4 4 6 4 2" xfId="18547"/>
    <cellStyle name="Separador de milhares 3 4 4 6 4 3" xfId="29923"/>
    <cellStyle name="Separador de milhares 3 4 4 6 5" xfId="9067"/>
    <cellStyle name="Separador de milhares 3 4 4 6 5 2" xfId="20443"/>
    <cellStyle name="Separador de milhares 3 4 4 6 5 3" xfId="31819"/>
    <cellStyle name="Separador de milhares 3 4 4 6 6" xfId="10963"/>
    <cellStyle name="Separador de milhares 3 4 4 6 6 2" xfId="22339"/>
    <cellStyle name="Separador de milhares 3 4 4 6 6 3" xfId="33715"/>
    <cellStyle name="Separador de milhares 3 4 4 6 7" xfId="12859"/>
    <cellStyle name="Separador de milhares 3 4 4 6 8" xfId="24235"/>
    <cellStyle name="Separador de milhares 3 4 4 6 9" xfId="35611"/>
    <cellStyle name="Separador de milhares 3 4 4 7" xfId="1798"/>
    <cellStyle name="Separador de milhares 3 4 4 7 10" xfId="37823"/>
    <cellStyle name="Separador de milhares 3 4 4 7 2" xfId="3695"/>
    <cellStyle name="Separador de milhares 3 4 4 7 2 2" xfId="15071"/>
    <cellStyle name="Separador de milhares 3 4 4 7 2 3" xfId="26447"/>
    <cellStyle name="Separador de milhares 3 4 4 7 3" xfId="5591"/>
    <cellStyle name="Separador de milhares 3 4 4 7 3 2" xfId="16967"/>
    <cellStyle name="Separador de milhares 3 4 4 7 3 3" xfId="28343"/>
    <cellStyle name="Separador de milhares 3 4 4 7 4" xfId="7487"/>
    <cellStyle name="Separador de milhares 3 4 4 7 4 2" xfId="18863"/>
    <cellStyle name="Separador de milhares 3 4 4 7 4 3" xfId="30239"/>
    <cellStyle name="Separador de milhares 3 4 4 7 5" xfId="9383"/>
    <cellStyle name="Separador de milhares 3 4 4 7 5 2" xfId="20759"/>
    <cellStyle name="Separador de milhares 3 4 4 7 5 3" xfId="32135"/>
    <cellStyle name="Separador de milhares 3 4 4 7 6" xfId="11279"/>
    <cellStyle name="Separador de milhares 3 4 4 7 6 2" xfId="22655"/>
    <cellStyle name="Separador de milhares 3 4 4 7 6 3" xfId="34031"/>
    <cellStyle name="Separador de milhares 3 4 4 7 7" xfId="13175"/>
    <cellStyle name="Separador de milhares 3 4 4 7 8" xfId="24551"/>
    <cellStyle name="Separador de milhares 3 4 4 7 9" xfId="35927"/>
    <cellStyle name="Separador de milhares 3 4 4 8" xfId="2114"/>
    <cellStyle name="Separador de milhares 3 4 4 8 2" xfId="13491"/>
    <cellStyle name="Separador de milhares 3 4 4 8 3" xfId="24867"/>
    <cellStyle name="Separador de milhares 3 4 4 9" xfId="4011"/>
    <cellStyle name="Separador de milhares 3 4 4 9 2" xfId="15387"/>
    <cellStyle name="Separador de milhares 3 4 4 9 3" xfId="26763"/>
    <cellStyle name="Separador de milhares 3 4 5" xfId="239"/>
    <cellStyle name="Separador de milhares 3 4 5 10" xfId="5929"/>
    <cellStyle name="Separador de milhares 3 4 5 10 2" xfId="17305"/>
    <cellStyle name="Separador de milhares 3 4 5 10 3" xfId="28681"/>
    <cellStyle name="Separador de milhares 3 4 5 11" xfId="7825"/>
    <cellStyle name="Separador de milhares 3 4 5 11 2" xfId="19201"/>
    <cellStyle name="Separador de milhares 3 4 5 11 3" xfId="30577"/>
    <cellStyle name="Separador de milhares 3 4 5 12" xfId="9721"/>
    <cellStyle name="Separador de milhares 3 4 5 12 2" xfId="21097"/>
    <cellStyle name="Separador de milhares 3 4 5 12 3" xfId="32473"/>
    <cellStyle name="Separador de milhares 3 4 5 13" xfId="11617"/>
    <cellStyle name="Separador de milhares 3 4 5 14" xfId="22993"/>
    <cellStyle name="Separador de milhares 3 4 5 15" xfId="34369"/>
    <cellStyle name="Separador de milhares 3 4 5 16" xfId="36265"/>
    <cellStyle name="Separador de milhares 3 4 5 2" xfId="397"/>
    <cellStyle name="Separador de milhares 3 4 5 2 10" xfId="7983"/>
    <cellStyle name="Separador de milhares 3 4 5 2 10 2" xfId="19359"/>
    <cellStyle name="Separador de milhares 3 4 5 2 10 3" xfId="30735"/>
    <cellStyle name="Separador de milhares 3 4 5 2 11" xfId="9879"/>
    <cellStyle name="Separador de milhares 3 4 5 2 11 2" xfId="21255"/>
    <cellStyle name="Separador de milhares 3 4 5 2 11 3" xfId="32631"/>
    <cellStyle name="Separador de milhares 3 4 5 2 12" xfId="11775"/>
    <cellStyle name="Separador de milhares 3 4 5 2 13" xfId="23151"/>
    <cellStyle name="Separador de milhares 3 4 5 2 14" xfId="34527"/>
    <cellStyle name="Separador de milhares 3 4 5 2 15" xfId="36423"/>
    <cellStyle name="Separador de milhares 3 4 5 2 2" xfId="714"/>
    <cellStyle name="Separador de milhares 3 4 5 2 2 10" xfId="36739"/>
    <cellStyle name="Separador de milhares 3 4 5 2 2 2" xfId="2611"/>
    <cellStyle name="Separador de milhares 3 4 5 2 2 2 2" xfId="13987"/>
    <cellStyle name="Separador de milhares 3 4 5 2 2 2 3" xfId="25363"/>
    <cellStyle name="Separador de milhares 3 4 5 2 2 3" xfId="4507"/>
    <cellStyle name="Separador de milhares 3 4 5 2 2 3 2" xfId="15883"/>
    <cellStyle name="Separador de milhares 3 4 5 2 2 3 3" xfId="27259"/>
    <cellStyle name="Separador de milhares 3 4 5 2 2 4" xfId="6403"/>
    <cellStyle name="Separador de milhares 3 4 5 2 2 4 2" xfId="17779"/>
    <cellStyle name="Separador de milhares 3 4 5 2 2 4 3" xfId="29155"/>
    <cellStyle name="Separador de milhares 3 4 5 2 2 5" xfId="8299"/>
    <cellStyle name="Separador de milhares 3 4 5 2 2 5 2" xfId="19675"/>
    <cellStyle name="Separador de milhares 3 4 5 2 2 5 3" xfId="31051"/>
    <cellStyle name="Separador de milhares 3 4 5 2 2 6" xfId="10195"/>
    <cellStyle name="Separador de milhares 3 4 5 2 2 6 2" xfId="21571"/>
    <cellStyle name="Separador de milhares 3 4 5 2 2 6 3" xfId="32947"/>
    <cellStyle name="Separador de milhares 3 4 5 2 2 7" xfId="12091"/>
    <cellStyle name="Separador de milhares 3 4 5 2 2 8" xfId="23467"/>
    <cellStyle name="Separador de milhares 3 4 5 2 2 9" xfId="34843"/>
    <cellStyle name="Separador de milhares 3 4 5 2 3" xfId="1030"/>
    <cellStyle name="Separador de milhares 3 4 5 2 3 10" xfId="37055"/>
    <cellStyle name="Separador de milhares 3 4 5 2 3 2" xfId="2927"/>
    <cellStyle name="Separador de milhares 3 4 5 2 3 2 2" xfId="14303"/>
    <cellStyle name="Separador de milhares 3 4 5 2 3 2 3" xfId="25679"/>
    <cellStyle name="Separador de milhares 3 4 5 2 3 3" xfId="4823"/>
    <cellStyle name="Separador de milhares 3 4 5 2 3 3 2" xfId="16199"/>
    <cellStyle name="Separador de milhares 3 4 5 2 3 3 3" xfId="27575"/>
    <cellStyle name="Separador de milhares 3 4 5 2 3 4" xfId="6719"/>
    <cellStyle name="Separador de milhares 3 4 5 2 3 4 2" xfId="18095"/>
    <cellStyle name="Separador de milhares 3 4 5 2 3 4 3" xfId="29471"/>
    <cellStyle name="Separador de milhares 3 4 5 2 3 5" xfId="8615"/>
    <cellStyle name="Separador de milhares 3 4 5 2 3 5 2" xfId="19991"/>
    <cellStyle name="Separador de milhares 3 4 5 2 3 5 3" xfId="31367"/>
    <cellStyle name="Separador de milhares 3 4 5 2 3 6" xfId="10511"/>
    <cellStyle name="Separador de milhares 3 4 5 2 3 6 2" xfId="21887"/>
    <cellStyle name="Separador de milhares 3 4 5 2 3 6 3" xfId="33263"/>
    <cellStyle name="Separador de milhares 3 4 5 2 3 7" xfId="12407"/>
    <cellStyle name="Separador de milhares 3 4 5 2 3 8" xfId="23783"/>
    <cellStyle name="Separador de milhares 3 4 5 2 3 9" xfId="35159"/>
    <cellStyle name="Separador de milhares 3 4 5 2 4" xfId="1346"/>
    <cellStyle name="Separador de milhares 3 4 5 2 4 10" xfId="37371"/>
    <cellStyle name="Separador de milhares 3 4 5 2 4 2" xfId="3243"/>
    <cellStyle name="Separador de milhares 3 4 5 2 4 2 2" xfId="14619"/>
    <cellStyle name="Separador de milhares 3 4 5 2 4 2 3" xfId="25995"/>
    <cellStyle name="Separador de milhares 3 4 5 2 4 3" xfId="5139"/>
    <cellStyle name="Separador de milhares 3 4 5 2 4 3 2" xfId="16515"/>
    <cellStyle name="Separador de milhares 3 4 5 2 4 3 3" xfId="27891"/>
    <cellStyle name="Separador de milhares 3 4 5 2 4 4" xfId="7035"/>
    <cellStyle name="Separador de milhares 3 4 5 2 4 4 2" xfId="18411"/>
    <cellStyle name="Separador de milhares 3 4 5 2 4 4 3" xfId="29787"/>
    <cellStyle name="Separador de milhares 3 4 5 2 4 5" xfId="8931"/>
    <cellStyle name="Separador de milhares 3 4 5 2 4 5 2" xfId="20307"/>
    <cellStyle name="Separador de milhares 3 4 5 2 4 5 3" xfId="31683"/>
    <cellStyle name="Separador de milhares 3 4 5 2 4 6" xfId="10827"/>
    <cellStyle name="Separador de milhares 3 4 5 2 4 6 2" xfId="22203"/>
    <cellStyle name="Separador de milhares 3 4 5 2 4 6 3" xfId="33579"/>
    <cellStyle name="Separador de milhares 3 4 5 2 4 7" xfId="12723"/>
    <cellStyle name="Separador de milhares 3 4 5 2 4 8" xfId="24099"/>
    <cellStyle name="Separador de milhares 3 4 5 2 4 9" xfId="35475"/>
    <cellStyle name="Separador de milhares 3 4 5 2 5" xfId="1662"/>
    <cellStyle name="Separador de milhares 3 4 5 2 5 10" xfId="37687"/>
    <cellStyle name="Separador de milhares 3 4 5 2 5 2" xfId="3559"/>
    <cellStyle name="Separador de milhares 3 4 5 2 5 2 2" xfId="14935"/>
    <cellStyle name="Separador de milhares 3 4 5 2 5 2 3" xfId="26311"/>
    <cellStyle name="Separador de milhares 3 4 5 2 5 3" xfId="5455"/>
    <cellStyle name="Separador de milhares 3 4 5 2 5 3 2" xfId="16831"/>
    <cellStyle name="Separador de milhares 3 4 5 2 5 3 3" xfId="28207"/>
    <cellStyle name="Separador de milhares 3 4 5 2 5 4" xfId="7351"/>
    <cellStyle name="Separador de milhares 3 4 5 2 5 4 2" xfId="18727"/>
    <cellStyle name="Separador de milhares 3 4 5 2 5 4 3" xfId="30103"/>
    <cellStyle name="Separador de milhares 3 4 5 2 5 5" xfId="9247"/>
    <cellStyle name="Separador de milhares 3 4 5 2 5 5 2" xfId="20623"/>
    <cellStyle name="Separador de milhares 3 4 5 2 5 5 3" xfId="31999"/>
    <cellStyle name="Separador de milhares 3 4 5 2 5 6" xfId="11143"/>
    <cellStyle name="Separador de milhares 3 4 5 2 5 6 2" xfId="22519"/>
    <cellStyle name="Separador de milhares 3 4 5 2 5 6 3" xfId="33895"/>
    <cellStyle name="Separador de milhares 3 4 5 2 5 7" xfId="13039"/>
    <cellStyle name="Separador de milhares 3 4 5 2 5 8" xfId="24415"/>
    <cellStyle name="Separador de milhares 3 4 5 2 5 9" xfId="35791"/>
    <cellStyle name="Separador de milhares 3 4 5 2 6" xfId="1978"/>
    <cellStyle name="Separador de milhares 3 4 5 2 6 10" xfId="38003"/>
    <cellStyle name="Separador de milhares 3 4 5 2 6 2" xfId="3875"/>
    <cellStyle name="Separador de milhares 3 4 5 2 6 2 2" xfId="15251"/>
    <cellStyle name="Separador de milhares 3 4 5 2 6 2 3" xfId="26627"/>
    <cellStyle name="Separador de milhares 3 4 5 2 6 3" xfId="5771"/>
    <cellStyle name="Separador de milhares 3 4 5 2 6 3 2" xfId="17147"/>
    <cellStyle name="Separador de milhares 3 4 5 2 6 3 3" xfId="28523"/>
    <cellStyle name="Separador de milhares 3 4 5 2 6 4" xfId="7667"/>
    <cellStyle name="Separador de milhares 3 4 5 2 6 4 2" xfId="19043"/>
    <cellStyle name="Separador de milhares 3 4 5 2 6 4 3" xfId="30419"/>
    <cellStyle name="Separador de milhares 3 4 5 2 6 5" xfId="9563"/>
    <cellStyle name="Separador de milhares 3 4 5 2 6 5 2" xfId="20939"/>
    <cellStyle name="Separador de milhares 3 4 5 2 6 5 3" xfId="32315"/>
    <cellStyle name="Separador de milhares 3 4 5 2 6 6" xfId="11459"/>
    <cellStyle name="Separador de milhares 3 4 5 2 6 6 2" xfId="22835"/>
    <cellStyle name="Separador de milhares 3 4 5 2 6 6 3" xfId="34211"/>
    <cellStyle name="Separador de milhares 3 4 5 2 6 7" xfId="13355"/>
    <cellStyle name="Separador de milhares 3 4 5 2 6 8" xfId="24731"/>
    <cellStyle name="Separador de milhares 3 4 5 2 6 9" xfId="36107"/>
    <cellStyle name="Separador de milhares 3 4 5 2 7" xfId="2294"/>
    <cellStyle name="Separador de milhares 3 4 5 2 7 2" xfId="13671"/>
    <cellStyle name="Separador de milhares 3 4 5 2 7 3" xfId="25047"/>
    <cellStyle name="Separador de milhares 3 4 5 2 8" xfId="4191"/>
    <cellStyle name="Separador de milhares 3 4 5 2 8 2" xfId="15567"/>
    <cellStyle name="Separador de milhares 3 4 5 2 8 3" xfId="26943"/>
    <cellStyle name="Separador de milhares 3 4 5 2 9" xfId="6087"/>
    <cellStyle name="Separador de milhares 3 4 5 2 9 2" xfId="17463"/>
    <cellStyle name="Separador de milhares 3 4 5 2 9 3" xfId="28839"/>
    <cellStyle name="Separador de milhares 3 4 5 3" xfId="556"/>
    <cellStyle name="Separador de milhares 3 4 5 3 10" xfId="36581"/>
    <cellStyle name="Separador de milhares 3 4 5 3 2" xfId="2453"/>
    <cellStyle name="Separador de milhares 3 4 5 3 2 2" xfId="13829"/>
    <cellStyle name="Separador de milhares 3 4 5 3 2 3" xfId="25205"/>
    <cellStyle name="Separador de milhares 3 4 5 3 3" xfId="4349"/>
    <cellStyle name="Separador de milhares 3 4 5 3 3 2" xfId="15725"/>
    <cellStyle name="Separador de milhares 3 4 5 3 3 3" xfId="27101"/>
    <cellStyle name="Separador de milhares 3 4 5 3 4" xfId="6245"/>
    <cellStyle name="Separador de milhares 3 4 5 3 4 2" xfId="17621"/>
    <cellStyle name="Separador de milhares 3 4 5 3 4 3" xfId="28997"/>
    <cellStyle name="Separador de milhares 3 4 5 3 5" xfId="8141"/>
    <cellStyle name="Separador de milhares 3 4 5 3 5 2" xfId="19517"/>
    <cellStyle name="Separador de milhares 3 4 5 3 5 3" xfId="30893"/>
    <cellStyle name="Separador de milhares 3 4 5 3 6" xfId="10037"/>
    <cellStyle name="Separador de milhares 3 4 5 3 6 2" xfId="21413"/>
    <cellStyle name="Separador de milhares 3 4 5 3 6 3" xfId="32789"/>
    <cellStyle name="Separador de milhares 3 4 5 3 7" xfId="11933"/>
    <cellStyle name="Separador de milhares 3 4 5 3 8" xfId="23309"/>
    <cellStyle name="Separador de milhares 3 4 5 3 9" xfId="34685"/>
    <cellStyle name="Separador de milhares 3 4 5 4" xfId="872"/>
    <cellStyle name="Separador de milhares 3 4 5 4 10" xfId="36897"/>
    <cellStyle name="Separador de milhares 3 4 5 4 2" xfId="2769"/>
    <cellStyle name="Separador de milhares 3 4 5 4 2 2" xfId="14145"/>
    <cellStyle name="Separador de milhares 3 4 5 4 2 3" xfId="25521"/>
    <cellStyle name="Separador de milhares 3 4 5 4 3" xfId="4665"/>
    <cellStyle name="Separador de milhares 3 4 5 4 3 2" xfId="16041"/>
    <cellStyle name="Separador de milhares 3 4 5 4 3 3" xfId="27417"/>
    <cellStyle name="Separador de milhares 3 4 5 4 4" xfId="6561"/>
    <cellStyle name="Separador de milhares 3 4 5 4 4 2" xfId="17937"/>
    <cellStyle name="Separador de milhares 3 4 5 4 4 3" xfId="29313"/>
    <cellStyle name="Separador de milhares 3 4 5 4 5" xfId="8457"/>
    <cellStyle name="Separador de milhares 3 4 5 4 5 2" xfId="19833"/>
    <cellStyle name="Separador de milhares 3 4 5 4 5 3" xfId="31209"/>
    <cellStyle name="Separador de milhares 3 4 5 4 6" xfId="10353"/>
    <cellStyle name="Separador de milhares 3 4 5 4 6 2" xfId="21729"/>
    <cellStyle name="Separador de milhares 3 4 5 4 6 3" xfId="33105"/>
    <cellStyle name="Separador de milhares 3 4 5 4 7" xfId="12249"/>
    <cellStyle name="Separador de milhares 3 4 5 4 8" xfId="23625"/>
    <cellStyle name="Separador de milhares 3 4 5 4 9" xfId="35001"/>
    <cellStyle name="Separador de milhares 3 4 5 5" xfId="1188"/>
    <cellStyle name="Separador de milhares 3 4 5 5 10" xfId="37213"/>
    <cellStyle name="Separador de milhares 3 4 5 5 2" xfId="3085"/>
    <cellStyle name="Separador de milhares 3 4 5 5 2 2" xfId="14461"/>
    <cellStyle name="Separador de milhares 3 4 5 5 2 3" xfId="25837"/>
    <cellStyle name="Separador de milhares 3 4 5 5 3" xfId="4981"/>
    <cellStyle name="Separador de milhares 3 4 5 5 3 2" xfId="16357"/>
    <cellStyle name="Separador de milhares 3 4 5 5 3 3" xfId="27733"/>
    <cellStyle name="Separador de milhares 3 4 5 5 4" xfId="6877"/>
    <cellStyle name="Separador de milhares 3 4 5 5 4 2" xfId="18253"/>
    <cellStyle name="Separador de milhares 3 4 5 5 4 3" xfId="29629"/>
    <cellStyle name="Separador de milhares 3 4 5 5 5" xfId="8773"/>
    <cellStyle name="Separador de milhares 3 4 5 5 5 2" xfId="20149"/>
    <cellStyle name="Separador de milhares 3 4 5 5 5 3" xfId="31525"/>
    <cellStyle name="Separador de milhares 3 4 5 5 6" xfId="10669"/>
    <cellStyle name="Separador de milhares 3 4 5 5 6 2" xfId="22045"/>
    <cellStyle name="Separador de milhares 3 4 5 5 6 3" xfId="33421"/>
    <cellStyle name="Separador de milhares 3 4 5 5 7" xfId="12565"/>
    <cellStyle name="Separador de milhares 3 4 5 5 8" xfId="23941"/>
    <cellStyle name="Separador de milhares 3 4 5 5 9" xfId="35317"/>
    <cellStyle name="Separador de milhares 3 4 5 6" xfId="1504"/>
    <cellStyle name="Separador de milhares 3 4 5 6 10" xfId="37529"/>
    <cellStyle name="Separador de milhares 3 4 5 6 2" xfId="3401"/>
    <cellStyle name="Separador de milhares 3 4 5 6 2 2" xfId="14777"/>
    <cellStyle name="Separador de milhares 3 4 5 6 2 3" xfId="26153"/>
    <cellStyle name="Separador de milhares 3 4 5 6 3" xfId="5297"/>
    <cellStyle name="Separador de milhares 3 4 5 6 3 2" xfId="16673"/>
    <cellStyle name="Separador de milhares 3 4 5 6 3 3" xfId="28049"/>
    <cellStyle name="Separador de milhares 3 4 5 6 4" xfId="7193"/>
    <cellStyle name="Separador de milhares 3 4 5 6 4 2" xfId="18569"/>
    <cellStyle name="Separador de milhares 3 4 5 6 4 3" xfId="29945"/>
    <cellStyle name="Separador de milhares 3 4 5 6 5" xfId="9089"/>
    <cellStyle name="Separador de milhares 3 4 5 6 5 2" xfId="20465"/>
    <cellStyle name="Separador de milhares 3 4 5 6 5 3" xfId="31841"/>
    <cellStyle name="Separador de milhares 3 4 5 6 6" xfId="10985"/>
    <cellStyle name="Separador de milhares 3 4 5 6 6 2" xfId="22361"/>
    <cellStyle name="Separador de milhares 3 4 5 6 6 3" xfId="33737"/>
    <cellStyle name="Separador de milhares 3 4 5 6 7" xfId="12881"/>
    <cellStyle name="Separador de milhares 3 4 5 6 8" xfId="24257"/>
    <cellStyle name="Separador de milhares 3 4 5 6 9" xfId="35633"/>
    <cellStyle name="Separador de milhares 3 4 5 7" xfId="1820"/>
    <cellStyle name="Separador de milhares 3 4 5 7 10" xfId="37845"/>
    <cellStyle name="Separador de milhares 3 4 5 7 2" xfId="3717"/>
    <cellStyle name="Separador de milhares 3 4 5 7 2 2" xfId="15093"/>
    <cellStyle name="Separador de milhares 3 4 5 7 2 3" xfId="26469"/>
    <cellStyle name="Separador de milhares 3 4 5 7 3" xfId="5613"/>
    <cellStyle name="Separador de milhares 3 4 5 7 3 2" xfId="16989"/>
    <cellStyle name="Separador de milhares 3 4 5 7 3 3" xfId="28365"/>
    <cellStyle name="Separador de milhares 3 4 5 7 4" xfId="7509"/>
    <cellStyle name="Separador de milhares 3 4 5 7 4 2" xfId="18885"/>
    <cellStyle name="Separador de milhares 3 4 5 7 4 3" xfId="30261"/>
    <cellStyle name="Separador de milhares 3 4 5 7 5" xfId="9405"/>
    <cellStyle name="Separador de milhares 3 4 5 7 5 2" xfId="20781"/>
    <cellStyle name="Separador de milhares 3 4 5 7 5 3" xfId="32157"/>
    <cellStyle name="Separador de milhares 3 4 5 7 6" xfId="11301"/>
    <cellStyle name="Separador de milhares 3 4 5 7 6 2" xfId="22677"/>
    <cellStyle name="Separador de milhares 3 4 5 7 6 3" xfId="34053"/>
    <cellStyle name="Separador de milhares 3 4 5 7 7" xfId="13197"/>
    <cellStyle name="Separador de milhares 3 4 5 7 8" xfId="24573"/>
    <cellStyle name="Separador de milhares 3 4 5 7 9" xfId="35949"/>
    <cellStyle name="Separador de milhares 3 4 5 8" xfId="2136"/>
    <cellStyle name="Separador de milhares 3 4 5 8 2" xfId="13513"/>
    <cellStyle name="Separador de milhares 3 4 5 8 3" xfId="24889"/>
    <cellStyle name="Separador de milhares 3 4 5 9" xfId="4033"/>
    <cellStyle name="Separador de milhares 3 4 5 9 2" xfId="15409"/>
    <cellStyle name="Separador de milhares 3 4 5 9 3" xfId="26785"/>
    <cellStyle name="Separador de milhares 3 4 6" xfId="307"/>
    <cellStyle name="Separador de milhares 3 4 6 10" xfId="7893"/>
    <cellStyle name="Separador de milhares 3 4 6 10 2" xfId="19269"/>
    <cellStyle name="Separador de milhares 3 4 6 10 3" xfId="30645"/>
    <cellStyle name="Separador de milhares 3 4 6 11" xfId="9789"/>
    <cellStyle name="Separador de milhares 3 4 6 11 2" xfId="21165"/>
    <cellStyle name="Separador de milhares 3 4 6 11 3" xfId="32541"/>
    <cellStyle name="Separador de milhares 3 4 6 12" xfId="11685"/>
    <cellStyle name="Separador de milhares 3 4 6 13" xfId="23061"/>
    <cellStyle name="Separador de milhares 3 4 6 14" xfId="34437"/>
    <cellStyle name="Separador de milhares 3 4 6 15" xfId="36333"/>
    <cellStyle name="Separador de milhares 3 4 6 2" xfId="624"/>
    <cellStyle name="Separador de milhares 3 4 6 2 10" xfId="36649"/>
    <cellStyle name="Separador de milhares 3 4 6 2 2" xfId="2521"/>
    <cellStyle name="Separador de milhares 3 4 6 2 2 2" xfId="13897"/>
    <cellStyle name="Separador de milhares 3 4 6 2 2 3" xfId="25273"/>
    <cellStyle name="Separador de milhares 3 4 6 2 3" xfId="4417"/>
    <cellStyle name="Separador de milhares 3 4 6 2 3 2" xfId="15793"/>
    <cellStyle name="Separador de milhares 3 4 6 2 3 3" xfId="27169"/>
    <cellStyle name="Separador de milhares 3 4 6 2 4" xfId="6313"/>
    <cellStyle name="Separador de milhares 3 4 6 2 4 2" xfId="17689"/>
    <cellStyle name="Separador de milhares 3 4 6 2 4 3" xfId="29065"/>
    <cellStyle name="Separador de milhares 3 4 6 2 5" xfId="8209"/>
    <cellStyle name="Separador de milhares 3 4 6 2 5 2" xfId="19585"/>
    <cellStyle name="Separador de milhares 3 4 6 2 5 3" xfId="30961"/>
    <cellStyle name="Separador de milhares 3 4 6 2 6" xfId="10105"/>
    <cellStyle name="Separador de milhares 3 4 6 2 6 2" xfId="21481"/>
    <cellStyle name="Separador de milhares 3 4 6 2 6 3" xfId="32857"/>
    <cellStyle name="Separador de milhares 3 4 6 2 7" xfId="12001"/>
    <cellStyle name="Separador de milhares 3 4 6 2 8" xfId="23377"/>
    <cellStyle name="Separador de milhares 3 4 6 2 9" xfId="34753"/>
    <cellStyle name="Separador de milhares 3 4 6 3" xfId="940"/>
    <cellStyle name="Separador de milhares 3 4 6 3 10" xfId="36965"/>
    <cellStyle name="Separador de milhares 3 4 6 3 2" xfId="2837"/>
    <cellStyle name="Separador de milhares 3 4 6 3 2 2" xfId="14213"/>
    <cellStyle name="Separador de milhares 3 4 6 3 2 3" xfId="25589"/>
    <cellStyle name="Separador de milhares 3 4 6 3 3" xfId="4733"/>
    <cellStyle name="Separador de milhares 3 4 6 3 3 2" xfId="16109"/>
    <cellStyle name="Separador de milhares 3 4 6 3 3 3" xfId="27485"/>
    <cellStyle name="Separador de milhares 3 4 6 3 4" xfId="6629"/>
    <cellStyle name="Separador de milhares 3 4 6 3 4 2" xfId="18005"/>
    <cellStyle name="Separador de milhares 3 4 6 3 4 3" xfId="29381"/>
    <cellStyle name="Separador de milhares 3 4 6 3 5" xfId="8525"/>
    <cellStyle name="Separador de milhares 3 4 6 3 5 2" xfId="19901"/>
    <cellStyle name="Separador de milhares 3 4 6 3 5 3" xfId="31277"/>
    <cellStyle name="Separador de milhares 3 4 6 3 6" xfId="10421"/>
    <cellStyle name="Separador de milhares 3 4 6 3 6 2" xfId="21797"/>
    <cellStyle name="Separador de milhares 3 4 6 3 6 3" xfId="33173"/>
    <cellStyle name="Separador de milhares 3 4 6 3 7" xfId="12317"/>
    <cellStyle name="Separador de milhares 3 4 6 3 8" xfId="23693"/>
    <cellStyle name="Separador de milhares 3 4 6 3 9" xfId="35069"/>
    <cellStyle name="Separador de milhares 3 4 6 4" xfId="1256"/>
    <cellStyle name="Separador de milhares 3 4 6 4 10" xfId="37281"/>
    <cellStyle name="Separador de milhares 3 4 6 4 2" xfId="3153"/>
    <cellStyle name="Separador de milhares 3 4 6 4 2 2" xfId="14529"/>
    <cellStyle name="Separador de milhares 3 4 6 4 2 3" xfId="25905"/>
    <cellStyle name="Separador de milhares 3 4 6 4 3" xfId="5049"/>
    <cellStyle name="Separador de milhares 3 4 6 4 3 2" xfId="16425"/>
    <cellStyle name="Separador de milhares 3 4 6 4 3 3" xfId="27801"/>
    <cellStyle name="Separador de milhares 3 4 6 4 4" xfId="6945"/>
    <cellStyle name="Separador de milhares 3 4 6 4 4 2" xfId="18321"/>
    <cellStyle name="Separador de milhares 3 4 6 4 4 3" xfId="29697"/>
    <cellStyle name="Separador de milhares 3 4 6 4 5" xfId="8841"/>
    <cellStyle name="Separador de milhares 3 4 6 4 5 2" xfId="20217"/>
    <cellStyle name="Separador de milhares 3 4 6 4 5 3" xfId="31593"/>
    <cellStyle name="Separador de milhares 3 4 6 4 6" xfId="10737"/>
    <cellStyle name="Separador de milhares 3 4 6 4 6 2" xfId="22113"/>
    <cellStyle name="Separador de milhares 3 4 6 4 6 3" xfId="33489"/>
    <cellStyle name="Separador de milhares 3 4 6 4 7" xfId="12633"/>
    <cellStyle name="Separador de milhares 3 4 6 4 8" xfId="24009"/>
    <cellStyle name="Separador de milhares 3 4 6 4 9" xfId="35385"/>
    <cellStyle name="Separador de milhares 3 4 6 5" xfId="1572"/>
    <cellStyle name="Separador de milhares 3 4 6 5 10" xfId="37597"/>
    <cellStyle name="Separador de milhares 3 4 6 5 2" xfId="3469"/>
    <cellStyle name="Separador de milhares 3 4 6 5 2 2" xfId="14845"/>
    <cellStyle name="Separador de milhares 3 4 6 5 2 3" xfId="26221"/>
    <cellStyle name="Separador de milhares 3 4 6 5 3" xfId="5365"/>
    <cellStyle name="Separador de milhares 3 4 6 5 3 2" xfId="16741"/>
    <cellStyle name="Separador de milhares 3 4 6 5 3 3" xfId="28117"/>
    <cellStyle name="Separador de milhares 3 4 6 5 4" xfId="7261"/>
    <cellStyle name="Separador de milhares 3 4 6 5 4 2" xfId="18637"/>
    <cellStyle name="Separador de milhares 3 4 6 5 4 3" xfId="30013"/>
    <cellStyle name="Separador de milhares 3 4 6 5 5" xfId="9157"/>
    <cellStyle name="Separador de milhares 3 4 6 5 5 2" xfId="20533"/>
    <cellStyle name="Separador de milhares 3 4 6 5 5 3" xfId="31909"/>
    <cellStyle name="Separador de milhares 3 4 6 5 6" xfId="11053"/>
    <cellStyle name="Separador de milhares 3 4 6 5 6 2" xfId="22429"/>
    <cellStyle name="Separador de milhares 3 4 6 5 6 3" xfId="33805"/>
    <cellStyle name="Separador de milhares 3 4 6 5 7" xfId="12949"/>
    <cellStyle name="Separador de milhares 3 4 6 5 8" xfId="24325"/>
    <cellStyle name="Separador de milhares 3 4 6 5 9" xfId="35701"/>
    <cellStyle name="Separador de milhares 3 4 6 6" xfId="1888"/>
    <cellStyle name="Separador de milhares 3 4 6 6 10" xfId="37913"/>
    <cellStyle name="Separador de milhares 3 4 6 6 2" xfId="3785"/>
    <cellStyle name="Separador de milhares 3 4 6 6 2 2" xfId="15161"/>
    <cellStyle name="Separador de milhares 3 4 6 6 2 3" xfId="26537"/>
    <cellStyle name="Separador de milhares 3 4 6 6 3" xfId="5681"/>
    <cellStyle name="Separador de milhares 3 4 6 6 3 2" xfId="17057"/>
    <cellStyle name="Separador de milhares 3 4 6 6 3 3" xfId="28433"/>
    <cellStyle name="Separador de milhares 3 4 6 6 4" xfId="7577"/>
    <cellStyle name="Separador de milhares 3 4 6 6 4 2" xfId="18953"/>
    <cellStyle name="Separador de milhares 3 4 6 6 4 3" xfId="30329"/>
    <cellStyle name="Separador de milhares 3 4 6 6 5" xfId="9473"/>
    <cellStyle name="Separador de milhares 3 4 6 6 5 2" xfId="20849"/>
    <cellStyle name="Separador de milhares 3 4 6 6 5 3" xfId="32225"/>
    <cellStyle name="Separador de milhares 3 4 6 6 6" xfId="11369"/>
    <cellStyle name="Separador de milhares 3 4 6 6 6 2" xfId="22745"/>
    <cellStyle name="Separador de milhares 3 4 6 6 6 3" xfId="34121"/>
    <cellStyle name="Separador de milhares 3 4 6 6 7" xfId="13265"/>
    <cellStyle name="Separador de milhares 3 4 6 6 8" xfId="24641"/>
    <cellStyle name="Separador de milhares 3 4 6 6 9" xfId="36017"/>
    <cellStyle name="Separador de milhares 3 4 6 7" xfId="2204"/>
    <cellStyle name="Separador de milhares 3 4 6 7 2" xfId="13581"/>
    <cellStyle name="Separador de milhares 3 4 6 7 3" xfId="24957"/>
    <cellStyle name="Separador de milhares 3 4 6 8" xfId="4101"/>
    <cellStyle name="Separador de milhares 3 4 6 8 2" xfId="15477"/>
    <cellStyle name="Separador de milhares 3 4 6 8 3" xfId="26853"/>
    <cellStyle name="Separador de milhares 3 4 6 9" xfId="5997"/>
    <cellStyle name="Separador de milhares 3 4 6 9 2" xfId="17373"/>
    <cellStyle name="Separador de milhares 3 4 6 9 3" xfId="28749"/>
    <cellStyle name="Separador de milhares 3 4 7" xfId="466"/>
    <cellStyle name="Separador de milhares 3 4 7 10" xfId="36491"/>
    <cellStyle name="Separador de milhares 3 4 7 2" xfId="2363"/>
    <cellStyle name="Separador de milhares 3 4 7 2 2" xfId="13739"/>
    <cellStyle name="Separador de milhares 3 4 7 2 3" xfId="25115"/>
    <cellStyle name="Separador de milhares 3 4 7 3" xfId="4259"/>
    <cellStyle name="Separador de milhares 3 4 7 3 2" xfId="15635"/>
    <cellStyle name="Separador de milhares 3 4 7 3 3" xfId="27011"/>
    <cellStyle name="Separador de milhares 3 4 7 4" xfId="6155"/>
    <cellStyle name="Separador de milhares 3 4 7 4 2" xfId="17531"/>
    <cellStyle name="Separador de milhares 3 4 7 4 3" xfId="28907"/>
    <cellStyle name="Separador de milhares 3 4 7 5" xfId="8051"/>
    <cellStyle name="Separador de milhares 3 4 7 5 2" xfId="19427"/>
    <cellStyle name="Separador de milhares 3 4 7 5 3" xfId="30803"/>
    <cellStyle name="Separador de milhares 3 4 7 6" xfId="9947"/>
    <cellStyle name="Separador de milhares 3 4 7 6 2" xfId="21323"/>
    <cellStyle name="Separador de milhares 3 4 7 6 3" xfId="32699"/>
    <cellStyle name="Separador de milhares 3 4 7 7" xfId="11843"/>
    <cellStyle name="Separador de milhares 3 4 7 8" xfId="23219"/>
    <cellStyle name="Separador de milhares 3 4 7 9" xfId="34595"/>
    <cellStyle name="Separador de milhares 3 4 8" xfId="782"/>
    <cellStyle name="Separador de milhares 3 4 8 10" xfId="36807"/>
    <cellStyle name="Separador de milhares 3 4 8 2" xfId="2679"/>
    <cellStyle name="Separador de milhares 3 4 8 2 2" xfId="14055"/>
    <cellStyle name="Separador de milhares 3 4 8 2 3" xfId="25431"/>
    <cellStyle name="Separador de milhares 3 4 8 3" xfId="4575"/>
    <cellStyle name="Separador de milhares 3 4 8 3 2" xfId="15951"/>
    <cellStyle name="Separador de milhares 3 4 8 3 3" xfId="27327"/>
    <cellStyle name="Separador de milhares 3 4 8 4" xfId="6471"/>
    <cellStyle name="Separador de milhares 3 4 8 4 2" xfId="17847"/>
    <cellStyle name="Separador de milhares 3 4 8 4 3" xfId="29223"/>
    <cellStyle name="Separador de milhares 3 4 8 5" xfId="8367"/>
    <cellStyle name="Separador de milhares 3 4 8 5 2" xfId="19743"/>
    <cellStyle name="Separador de milhares 3 4 8 5 3" xfId="31119"/>
    <cellStyle name="Separador de milhares 3 4 8 6" xfId="10263"/>
    <cellStyle name="Separador de milhares 3 4 8 6 2" xfId="21639"/>
    <cellStyle name="Separador de milhares 3 4 8 6 3" xfId="33015"/>
    <cellStyle name="Separador de milhares 3 4 8 7" xfId="12159"/>
    <cellStyle name="Separador de milhares 3 4 8 8" xfId="23535"/>
    <cellStyle name="Separador de milhares 3 4 8 9" xfId="34911"/>
    <cellStyle name="Separador de milhares 3 4 9" xfId="1098"/>
    <cellStyle name="Separador de milhares 3 4 9 10" xfId="37123"/>
    <cellStyle name="Separador de milhares 3 4 9 2" xfId="2995"/>
    <cellStyle name="Separador de milhares 3 4 9 2 2" xfId="14371"/>
    <cellStyle name="Separador de milhares 3 4 9 2 3" xfId="25747"/>
    <cellStyle name="Separador de milhares 3 4 9 3" xfId="4891"/>
    <cellStyle name="Separador de milhares 3 4 9 3 2" xfId="16267"/>
    <cellStyle name="Separador de milhares 3 4 9 3 3" xfId="27643"/>
    <cellStyle name="Separador de milhares 3 4 9 4" xfId="6787"/>
    <cellStyle name="Separador de milhares 3 4 9 4 2" xfId="18163"/>
    <cellStyle name="Separador de milhares 3 4 9 4 3" xfId="29539"/>
    <cellStyle name="Separador de milhares 3 4 9 5" xfId="8683"/>
    <cellStyle name="Separador de milhares 3 4 9 5 2" xfId="20059"/>
    <cellStyle name="Separador de milhares 3 4 9 5 3" xfId="31435"/>
    <cellStyle name="Separador de milhares 3 4 9 6" xfId="10579"/>
    <cellStyle name="Separador de milhares 3 4 9 6 2" xfId="21955"/>
    <cellStyle name="Separador de milhares 3 4 9 6 3" xfId="33331"/>
    <cellStyle name="Separador de milhares 3 4 9 7" xfId="12475"/>
    <cellStyle name="Separador de milhares 3 4 9 8" xfId="23851"/>
    <cellStyle name="Separador de milhares 3 4 9 9" xfId="35227"/>
    <cellStyle name="Separador de milhares 4" xfId="38087"/>
    <cellStyle name="Separador de milhares 4 2" xfId="147"/>
    <cellStyle name="Separador de milhares 4 2 10" xfId="1415"/>
    <cellStyle name="Separador de milhares 4 2 10 10" xfId="37440"/>
    <cellStyle name="Separador de milhares 4 2 10 2" xfId="3312"/>
    <cellStyle name="Separador de milhares 4 2 10 2 2" xfId="14688"/>
    <cellStyle name="Separador de milhares 4 2 10 2 3" xfId="26064"/>
    <cellStyle name="Separador de milhares 4 2 10 3" xfId="5208"/>
    <cellStyle name="Separador de milhares 4 2 10 3 2" xfId="16584"/>
    <cellStyle name="Separador de milhares 4 2 10 3 3" xfId="27960"/>
    <cellStyle name="Separador de milhares 4 2 10 4" xfId="7104"/>
    <cellStyle name="Separador de milhares 4 2 10 4 2" xfId="18480"/>
    <cellStyle name="Separador de milhares 4 2 10 4 3" xfId="29856"/>
    <cellStyle name="Separador de milhares 4 2 10 5" xfId="9000"/>
    <cellStyle name="Separador de milhares 4 2 10 5 2" xfId="20376"/>
    <cellStyle name="Separador de milhares 4 2 10 5 3" xfId="31752"/>
    <cellStyle name="Separador de milhares 4 2 10 6" xfId="10896"/>
    <cellStyle name="Separador de milhares 4 2 10 6 2" xfId="22272"/>
    <cellStyle name="Separador de milhares 4 2 10 6 3" xfId="33648"/>
    <cellStyle name="Separador de milhares 4 2 10 7" xfId="12792"/>
    <cellStyle name="Separador de milhares 4 2 10 8" xfId="24168"/>
    <cellStyle name="Separador de milhares 4 2 10 9" xfId="35544"/>
    <cellStyle name="Separador de milhares 4 2 11" xfId="1731"/>
    <cellStyle name="Separador de milhares 4 2 11 10" xfId="37756"/>
    <cellStyle name="Separador de milhares 4 2 11 2" xfId="3628"/>
    <cellStyle name="Separador de milhares 4 2 11 2 2" xfId="15004"/>
    <cellStyle name="Separador de milhares 4 2 11 2 3" xfId="26380"/>
    <cellStyle name="Separador de milhares 4 2 11 3" xfId="5524"/>
    <cellStyle name="Separador de milhares 4 2 11 3 2" xfId="16900"/>
    <cellStyle name="Separador de milhares 4 2 11 3 3" xfId="28276"/>
    <cellStyle name="Separador de milhares 4 2 11 4" xfId="7420"/>
    <cellStyle name="Separador de milhares 4 2 11 4 2" xfId="18796"/>
    <cellStyle name="Separador de milhares 4 2 11 4 3" xfId="30172"/>
    <cellStyle name="Separador de milhares 4 2 11 5" xfId="9316"/>
    <cellStyle name="Separador de milhares 4 2 11 5 2" xfId="20692"/>
    <cellStyle name="Separador de milhares 4 2 11 5 3" xfId="32068"/>
    <cellStyle name="Separador de milhares 4 2 11 6" xfId="11212"/>
    <cellStyle name="Separador de milhares 4 2 11 6 2" xfId="22588"/>
    <cellStyle name="Separador de milhares 4 2 11 6 3" xfId="33964"/>
    <cellStyle name="Separador de milhares 4 2 11 7" xfId="13108"/>
    <cellStyle name="Separador de milhares 4 2 11 8" xfId="24484"/>
    <cellStyle name="Separador de milhares 4 2 11 9" xfId="35860"/>
    <cellStyle name="Separador de milhares 4 2 12" xfId="2047"/>
    <cellStyle name="Separador de milhares 4 2 12 2" xfId="13424"/>
    <cellStyle name="Separador de milhares 4 2 12 3" xfId="24800"/>
    <cellStyle name="Separador de milhares 4 2 13" xfId="3944"/>
    <cellStyle name="Separador de milhares 4 2 13 2" xfId="15320"/>
    <cellStyle name="Separador de milhares 4 2 13 3" xfId="26696"/>
    <cellStyle name="Separador de milhares 4 2 14" xfId="5840"/>
    <cellStyle name="Separador de milhares 4 2 14 2" xfId="17216"/>
    <cellStyle name="Separador de milhares 4 2 14 3" xfId="28592"/>
    <cellStyle name="Separador de milhares 4 2 15" xfId="7736"/>
    <cellStyle name="Separador de milhares 4 2 15 2" xfId="19112"/>
    <cellStyle name="Separador de milhares 4 2 15 3" xfId="30488"/>
    <cellStyle name="Separador de milhares 4 2 16" xfId="9632"/>
    <cellStyle name="Separador de milhares 4 2 16 2" xfId="21008"/>
    <cellStyle name="Separador de milhares 4 2 16 3" xfId="32384"/>
    <cellStyle name="Separador de milhares 4 2 17" xfId="11528"/>
    <cellStyle name="Separador de milhares 4 2 18" xfId="22904"/>
    <cellStyle name="Separador de milhares 4 2 19" xfId="34280"/>
    <cellStyle name="Separador de milhares 4 2 2" xfId="172"/>
    <cellStyle name="Separador de milhares 4 2 2 10" xfId="3966"/>
    <cellStyle name="Separador de milhares 4 2 2 10 2" xfId="15342"/>
    <cellStyle name="Separador de milhares 4 2 2 10 3" xfId="26718"/>
    <cellStyle name="Separador de milhares 4 2 2 11" xfId="5862"/>
    <cellStyle name="Separador de milhares 4 2 2 11 2" xfId="17238"/>
    <cellStyle name="Separador de milhares 4 2 2 11 3" xfId="28614"/>
    <cellStyle name="Separador de milhares 4 2 2 12" xfId="7758"/>
    <cellStyle name="Separador de milhares 4 2 2 12 2" xfId="19134"/>
    <cellStyle name="Separador de milhares 4 2 2 12 3" xfId="30510"/>
    <cellStyle name="Separador de milhares 4 2 2 13" xfId="9654"/>
    <cellStyle name="Separador de milhares 4 2 2 13 2" xfId="21030"/>
    <cellStyle name="Separador de milhares 4 2 2 13 3" xfId="32406"/>
    <cellStyle name="Separador de milhares 4 2 2 14" xfId="11550"/>
    <cellStyle name="Separador de milhares 4 2 2 15" xfId="22926"/>
    <cellStyle name="Separador de milhares 4 2 2 16" xfId="34302"/>
    <cellStyle name="Separador de milhares 4 2 2 17" xfId="36198"/>
    <cellStyle name="Separador de milhares 4 2 2 2" xfId="262"/>
    <cellStyle name="Separador de milhares 4 2 2 2 10" xfId="5952"/>
    <cellStyle name="Separador de milhares 4 2 2 2 10 2" xfId="17328"/>
    <cellStyle name="Separador de milhares 4 2 2 2 10 3" xfId="28704"/>
    <cellStyle name="Separador de milhares 4 2 2 2 11" xfId="7848"/>
    <cellStyle name="Separador de milhares 4 2 2 2 11 2" xfId="19224"/>
    <cellStyle name="Separador de milhares 4 2 2 2 11 3" xfId="30600"/>
    <cellStyle name="Separador de milhares 4 2 2 2 12" xfId="9744"/>
    <cellStyle name="Separador de milhares 4 2 2 2 12 2" xfId="21120"/>
    <cellStyle name="Separador de milhares 4 2 2 2 12 3" xfId="32496"/>
    <cellStyle name="Separador de milhares 4 2 2 2 13" xfId="11640"/>
    <cellStyle name="Separador de milhares 4 2 2 2 14" xfId="23016"/>
    <cellStyle name="Separador de milhares 4 2 2 2 15" xfId="34392"/>
    <cellStyle name="Separador de milhares 4 2 2 2 16" xfId="36288"/>
    <cellStyle name="Separador de milhares 4 2 2 2 2" xfId="420"/>
    <cellStyle name="Separador de milhares 4 2 2 2 2 10" xfId="8006"/>
    <cellStyle name="Separador de milhares 4 2 2 2 2 10 2" xfId="19382"/>
    <cellStyle name="Separador de milhares 4 2 2 2 2 10 3" xfId="30758"/>
    <cellStyle name="Separador de milhares 4 2 2 2 2 11" xfId="9902"/>
    <cellStyle name="Separador de milhares 4 2 2 2 2 11 2" xfId="21278"/>
    <cellStyle name="Separador de milhares 4 2 2 2 2 11 3" xfId="32654"/>
    <cellStyle name="Separador de milhares 4 2 2 2 2 12" xfId="11798"/>
    <cellStyle name="Separador de milhares 4 2 2 2 2 13" xfId="23174"/>
    <cellStyle name="Separador de milhares 4 2 2 2 2 14" xfId="34550"/>
    <cellStyle name="Separador de milhares 4 2 2 2 2 15" xfId="36446"/>
    <cellStyle name="Separador de milhares 4 2 2 2 2 2" xfId="737"/>
    <cellStyle name="Separador de milhares 4 2 2 2 2 2 10" xfId="36762"/>
    <cellStyle name="Separador de milhares 4 2 2 2 2 2 2" xfId="2634"/>
    <cellStyle name="Separador de milhares 4 2 2 2 2 2 2 2" xfId="14010"/>
    <cellStyle name="Separador de milhares 4 2 2 2 2 2 2 3" xfId="25386"/>
    <cellStyle name="Separador de milhares 4 2 2 2 2 2 3" xfId="4530"/>
    <cellStyle name="Separador de milhares 4 2 2 2 2 2 3 2" xfId="15906"/>
    <cellStyle name="Separador de milhares 4 2 2 2 2 2 3 3" xfId="27282"/>
    <cellStyle name="Separador de milhares 4 2 2 2 2 2 4" xfId="6426"/>
    <cellStyle name="Separador de milhares 4 2 2 2 2 2 4 2" xfId="17802"/>
    <cellStyle name="Separador de milhares 4 2 2 2 2 2 4 3" xfId="29178"/>
    <cellStyle name="Separador de milhares 4 2 2 2 2 2 5" xfId="8322"/>
    <cellStyle name="Separador de milhares 4 2 2 2 2 2 5 2" xfId="19698"/>
    <cellStyle name="Separador de milhares 4 2 2 2 2 2 5 3" xfId="31074"/>
    <cellStyle name="Separador de milhares 4 2 2 2 2 2 6" xfId="10218"/>
    <cellStyle name="Separador de milhares 4 2 2 2 2 2 6 2" xfId="21594"/>
    <cellStyle name="Separador de milhares 4 2 2 2 2 2 6 3" xfId="32970"/>
    <cellStyle name="Separador de milhares 4 2 2 2 2 2 7" xfId="12114"/>
    <cellStyle name="Separador de milhares 4 2 2 2 2 2 8" xfId="23490"/>
    <cellStyle name="Separador de milhares 4 2 2 2 2 2 9" xfId="34866"/>
    <cellStyle name="Separador de milhares 4 2 2 2 2 3" xfId="1053"/>
    <cellStyle name="Separador de milhares 4 2 2 2 2 3 10" xfId="37078"/>
    <cellStyle name="Separador de milhares 4 2 2 2 2 3 2" xfId="2950"/>
    <cellStyle name="Separador de milhares 4 2 2 2 2 3 2 2" xfId="14326"/>
    <cellStyle name="Separador de milhares 4 2 2 2 2 3 2 3" xfId="25702"/>
    <cellStyle name="Separador de milhares 4 2 2 2 2 3 3" xfId="4846"/>
    <cellStyle name="Separador de milhares 4 2 2 2 2 3 3 2" xfId="16222"/>
    <cellStyle name="Separador de milhares 4 2 2 2 2 3 3 3" xfId="27598"/>
    <cellStyle name="Separador de milhares 4 2 2 2 2 3 4" xfId="6742"/>
    <cellStyle name="Separador de milhares 4 2 2 2 2 3 4 2" xfId="18118"/>
    <cellStyle name="Separador de milhares 4 2 2 2 2 3 4 3" xfId="29494"/>
    <cellStyle name="Separador de milhares 4 2 2 2 2 3 5" xfId="8638"/>
    <cellStyle name="Separador de milhares 4 2 2 2 2 3 5 2" xfId="20014"/>
    <cellStyle name="Separador de milhares 4 2 2 2 2 3 5 3" xfId="31390"/>
    <cellStyle name="Separador de milhares 4 2 2 2 2 3 6" xfId="10534"/>
    <cellStyle name="Separador de milhares 4 2 2 2 2 3 6 2" xfId="21910"/>
    <cellStyle name="Separador de milhares 4 2 2 2 2 3 6 3" xfId="33286"/>
    <cellStyle name="Separador de milhares 4 2 2 2 2 3 7" xfId="12430"/>
    <cellStyle name="Separador de milhares 4 2 2 2 2 3 8" xfId="23806"/>
    <cellStyle name="Separador de milhares 4 2 2 2 2 3 9" xfId="35182"/>
    <cellStyle name="Separador de milhares 4 2 2 2 2 4" xfId="1369"/>
    <cellStyle name="Separador de milhares 4 2 2 2 2 4 10" xfId="37394"/>
    <cellStyle name="Separador de milhares 4 2 2 2 2 4 2" xfId="3266"/>
    <cellStyle name="Separador de milhares 4 2 2 2 2 4 2 2" xfId="14642"/>
    <cellStyle name="Separador de milhares 4 2 2 2 2 4 2 3" xfId="26018"/>
    <cellStyle name="Separador de milhares 4 2 2 2 2 4 3" xfId="5162"/>
    <cellStyle name="Separador de milhares 4 2 2 2 2 4 3 2" xfId="16538"/>
    <cellStyle name="Separador de milhares 4 2 2 2 2 4 3 3" xfId="27914"/>
    <cellStyle name="Separador de milhares 4 2 2 2 2 4 4" xfId="7058"/>
    <cellStyle name="Separador de milhares 4 2 2 2 2 4 4 2" xfId="18434"/>
    <cellStyle name="Separador de milhares 4 2 2 2 2 4 4 3" xfId="29810"/>
    <cellStyle name="Separador de milhares 4 2 2 2 2 4 5" xfId="8954"/>
    <cellStyle name="Separador de milhares 4 2 2 2 2 4 5 2" xfId="20330"/>
    <cellStyle name="Separador de milhares 4 2 2 2 2 4 5 3" xfId="31706"/>
    <cellStyle name="Separador de milhares 4 2 2 2 2 4 6" xfId="10850"/>
    <cellStyle name="Separador de milhares 4 2 2 2 2 4 6 2" xfId="22226"/>
    <cellStyle name="Separador de milhares 4 2 2 2 2 4 6 3" xfId="33602"/>
    <cellStyle name="Separador de milhares 4 2 2 2 2 4 7" xfId="12746"/>
    <cellStyle name="Separador de milhares 4 2 2 2 2 4 8" xfId="24122"/>
    <cellStyle name="Separador de milhares 4 2 2 2 2 4 9" xfId="35498"/>
    <cellStyle name="Separador de milhares 4 2 2 2 2 5" xfId="1685"/>
    <cellStyle name="Separador de milhares 4 2 2 2 2 5 10" xfId="37710"/>
    <cellStyle name="Separador de milhares 4 2 2 2 2 5 2" xfId="3582"/>
    <cellStyle name="Separador de milhares 4 2 2 2 2 5 2 2" xfId="14958"/>
    <cellStyle name="Separador de milhares 4 2 2 2 2 5 2 3" xfId="26334"/>
    <cellStyle name="Separador de milhares 4 2 2 2 2 5 3" xfId="5478"/>
    <cellStyle name="Separador de milhares 4 2 2 2 2 5 3 2" xfId="16854"/>
    <cellStyle name="Separador de milhares 4 2 2 2 2 5 3 3" xfId="28230"/>
    <cellStyle name="Separador de milhares 4 2 2 2 2 5 4" xfId="7374"/>
    <cellStyle name="Separador de milhares 4 2 2 2 2 5 4 2" xfId="18750"/>
    <cellStyle name="Separador de milhares 4 2 2 2 2 5 4 3" xfId="30126"/>
    <cellStyle name="Separador de milhares 4 2 2 2 2 5 5" xfId="9270"/>
    <cellStyle name="Separador de milhares 4 2 2 2 2 5 5 2" xfId="20646"/>
    <cellStyle name="Separador de milhares 4 2 2 2 2 5 5 3" xfId="32022"/>
    <cellStyle name="Separador de milhares 4 2 2 2 2 5 6" xfId="11166"/>
    <cellStyle name="Separador de milhares 4 2 2 2 2 5 6 2" xfId="22542"/>
    <cellStyle name="Separador de milhares 4 2 2 2 2 5 6 3" xfId="33918"/>
    <cellStyle name="Separador de milhares 4 2 2 2 2 5 7" xfId="13062"/>
    <cellStyle name="Separador de milhares 4 2 2 2 2 5 8" xfId="24438"/>
    <cellStyle name="Separador de milhares 4 2 2 2 2 5 9" xfId="35814"/>
    <cellStyle name="Separador de milhares 4 2 2 2 2 6" xfId="2001"/>
    <cellStyle name="Separador de milhares 4 2 2 2 2 6 10" xfId="38026"/>
    <cellStyle name="Separador de milhares 4 2 2 2 2 6 2" xfId="3898"/>
    <cellStyle name="Separador de milhares 4 2 2 2 2 6 2 2" xfId="15274"/>
    <cellStyle name="Separador de milhares 4 2 2 2 2 6 2 3" xfId="26650"/>
    <cellStyle name="Separador de milhares 4 2 2 2 2 6 3" xfId="5794"/>
    <cellStyle name="Separador de milhares 4 2 2 2 2 6 3 2" xfId="17170"/>
    <cellStyle name="Separador de milhares 4 2 2 2 2 6 3 3" xfId="28546"/>
    <cellStyle name="Separador de milhares 4 2 2 2 2 6 4" xfId="7690"/>
    <cellStyle name="Separador de milhares 4 2 2 2 2 6 4 2" xfId="19066"/>
    <cellStyle name="Separador de milhares 4 2 2 2 2 6 4 3" xfId="30442"/>
    <cellStyle name="Separador de milhares 4 2 2 2 2 6 5" xfId="9586"/>
    <cellStyle name="Separador de milhares 4 2 2 2 2 6 5 2" xfId="20962"/>
    <cellStyle name="Separador de milhares 4 2 2 2 2 6 5 3" xfId="32338"/>
    <cellStyle name="Separador de milhares 4 2 2 2 2 6 6" xfId="11482"/>
    <cellStyle name="Separador de milhares 4 2 2 2 2 6 6 2" xfId="22858"/>
    <cellStyle name="Separador de milhares 4 2 2 2 2 6 6 3" xfId="34234"/>
    <cellStyle name="Separador de milhares 4 2 2 2 2 6 7" xfId="13378"/>
    <cellStyle name="Separador de milhares 4 2 2 2 2 6 8" xfId="24754"/>
    <cellStyle name="Separador de milhares 4 2 2 2 2 6 9" xfId="36130"/>
    <cellStyle name="Separador de milhares 4 2 2 2 2 7" xfId="2317"/>
    <cellStyle name="Separador de milhares 4 2 2 2 2 7 2" xfId="13694"/>
    <cellStyle name="Separador de milhares 4 2 2 2 2 7 3" xfId="25070"/>
    <cellStyle name="Separador de milhares 4 2 2 2 2 8" xfId="4214"/>
    <cellStyle name="Separador de milhares 4 2 2 2 2 8 2" xfId="15590"/>
    <cellStyle name="Separador de milhares 4 2 2 2 2 8 3" xfId="26966"/>
    <cellStyle name="Separador de milhares 4 2 2 2 2 9" xfId="6110"/>
    <cellStyle name="Separador de milhares 4 2 2 2 2 9 2" xfId="17486"/>
    <cellStyle name="Separador de milhares 4 2 2 2 2 9 3" xfId="28862"/>
    <cellStyle name="Separador de milhares 4 2 2 2 3" xfId="579"/>
    <cellStyle name="Separador de milhares 4 2 2 2 3 10" xfId="36604"/>
    <cellStyle name="Separador de milhares 4 2 2 2 3 2" xfId="2476"/>
    <cellStyle name="Separador de milhares 4 2 2 2 3 2 2" xfId="13852"/>
    <cellStyle name="Separador de milhares 4 2 2 2 3 2 3" xfId="25228"/>
    <cellStyle name="Separador de milhares 4 2 2 2 3 3" xfId="4372"/>
    <cellStyle name="Separador de milhares 4 2 2 2 3 3 2" xfId="15748"/>
    <cellStyle name="Separador de milhares 4 2 2 2 3 3 3" xfId="27124"/>
    <cellStyle name="Separador de milhares 4 2 2 2 3 4" xfId="6268"/>
    <cellStyle name="Separador de milhares 4 2 2 2 3 4 2" xfId="17644"/>
    <cellStyle name="Separador de milhares 4 2 2 2 3 4 3" xfId="29020"/>
    <cellStyle name="Separador de milhares 4 2 2 2 3 5" xfId="8164"/>
    <cellStyle name="Separador de milhares 4 2 2 2 3 5 2" xfId="19540"/>
    <cellStyle name="Separador de milhares 4 2 2 2 3 5 3" xfId="30916"/>
    <cellStyle name="Separador de milhares 4 2 2 2 3 6" xfId="10060"/>
    <cellStyle name="Separador de milhares 4 2 2 2 3 6 2" xfId="21436"/>
    <cellStyle name="Separador de milhares 4 2 2 2 3 6 3" xfId="32812"/>
    <cellStyle name="Separador de milhares 4 2 2 2 3 7" xfId="11956"/>
    <cellStyle name="Separador de milhares 4 2 2 2 3 8" xfId="23332"/>
    <cellStyle name="Separador de milhares 4 2 2 2 3 9" xfId="34708"/>
    <cellStyle name="Separador de milhares 4 2 2 2 4" xfId="895"/>
    <cellStyle name="Separador de milhares 4 2 2 2 4 10" xfId="36920"/>
    <cellStyle name="Separador de milhares 4 2 2 2 4 2" xfId="2792"/>
    <cellStyle name="Separador de milhares 4 2 2 2 4 2 2" xfId="14168"/>
    <cellStyle name="Separador de milhares 4 2 2 2 4 2 3" xfId="25544"/>
    <cellStyle name="Separador de milhares 4 2 2 2 4 3" xfId="4688"/>
    <cellStyle name="Separador de milhares 4 2 2 2 4 3 2" xfId="16064"/>
    <cellStyle name="Separador de milhares 4 2 2 2 4 3 3" xfId="27440"/>
    <cellStyle name="Separador de milhares 4 2 2 2 4 4" xfId="6584"/>
    <cellStyle name="Separador de milhares 4 2 2 2 4 4 2" xfId="17960"/>
    <cellStyle name="Separador de milhares 4 2 2 2 4 4 3" xfId="29336"/>
    <cellStyle name="Separador de milhares 4 2 2 2 4 5" xfId="8480"/>
    <cellStyle name="Separador de milhares 4 2 2 2 4 5 2" xfId="19856"/>
    <cellStyle name="Separador de milhares 4 2 2 2 4 5 3" xfId="31232"/>
    <cellStyle name="Separador de milhares 4 2 2 2 4 6" xfId="10376"/>
    <cellStyle name="Separador de milhares 4 2 2 2 4 6 2" xfId="21752"/>
    <cellStyle name="Separador de milhares 4 2 2 2 4 6 3" xfId="33128"/>
    <cellStyle name="Separador de milhares 4 2 2 2 4 7" xfId="12272"/>
    <cellStyle name="Separador de milhares 4 2 2 2 4 8" xfId="23648"/>
    <cellStyle name="Separador de milhares 4 2 2 2 4 9" xfId="35024"/>
    <cellStyle name="Separador de milhares 4 2 2 2 5" xfId="1211"/>
    <cellStyle name="Separador de milhares 4 2 2 2 5 10" xfId="37236"/>
    <cellStyle name="Separador de milhares 4 2 2 2 5 2" xfId="3108"/>
    <cellStyle name="Separador de milhares 4 2 2 2 5 2 2" xfId="14484"/>
    <cellStyle name="Separador de milhares 4 2 2 2 5 2 3" xfId="25860"/>
    <cellStyle name="Separador de milhares 4 2 2 2 5 3" xfId="5004"/>
    <cellStyle name="Separador de milhares 4 2 2 2 5 3 2" xfId="16380"/>
    <cellStyle name="Separador de milhares 4 2 2 2 5 3 3" xfId="27756"/>
    <cellStyle name="Separador de milhares 4 2 2 2 5 4" xfId="6900"/>
    <cellStyle name="Separador de milhares 4 2 2 2 5 4 2" xfId="18276"/>
    <cellStyle name="Separador de milhares 4 2 2 2 5 4 3" xfId="29652"/>
    <cellStyle name="Separador de milhares 4 2 2 2 5 5" xfId="8796"/>
    <cellStyle name="Separador de milhares 4 2 2 2 5 5 2" xfId="20172"/>
    <cellStyle name="Separador de milhares 4 2 2 2 5 5 3" xfId="31548"/>
    <cellStyle name="Separador de milhares 4 2 2 2 5 6" xfId="10692"/>
    <cellStyle name="Separador de milhares 4 2 2 2 5 6 2" xfId="22068"/>
    <cellStyle name="Separador de milhares 4 2 2 2 5 6 3" xfId="33444"/>
    <cellStyle name="Separador de milhares 4 2 2 2 5 7" xfId="12588"/>
    <cellStyle name="Separador de milhares 4 2 2 2 5 8" xfId="23964"/>
    <cellStyle name="Separador de milhares 4 2 2 2 5 9" xfId="35340"/>
    <cellStyle name="Separador de milhares 4 2 2 2 6" xfId="1527"/>
    <cellStyle name="Separador de milhares 4 2 2 2 6 10" xfId="37552"/>
    <cellStyle name="Separador de milhares 4 2 2 2 6 2" xfId="3424"/>
    <cellStyle name="Separador de milhares 4 2 2 2 6 2 2" xfId="14800"/>
    <cellStyle name="Separador de milhares 4 2 2 2 6 2 3" xfId="26176"/>
    <cellStyle name="Separador de milhares 4 2 2 2 6 3" xfId="5320"/>
    <cellStyle name="Separador de milhares 4 2 2 2 6 3 2" xfId="16696"/>
    <cellStyle name="Separador de milhares 4 2 2 2 6 3 3" xfId="28072"/>
    <cellStyle name="Separador de milhares 4 2 2 2 6 4" xfId="7216"/>
    <cellStyle name="Separador de milhares 4 2 2 2 6 4 2" xfId="18592"/>
    <cellStyle name="Separador de milhares 4 2 2 2 6 4 3" xfId="29968"/>
    <cellStyle name="Separador de milhares 4 2 2 2 6 5" xfId="9112"/>
    <cellStyle name="Separador de milhares 4 2 2 2 6 5 2" xfId="20488"/>
    <cellStyle name="Separador de milhares 4 2 2 2 6 5 3" xfId="31864"/>
    <cellStyle name="Separador de milhares 4 2 2 2 6 6" xfId="11008"/>
    <cellStyle name="Separador de milhares 4 2 2 2 6 6 2" xfId="22384"/>
    <cellStyle name="Separador de milhares 4 2 2 2 6 6 3" xfId="33760"/>
    <cellStyle name="Separador de milhares 4 2 2 2 6 7" xfId="12904"/>
    <cellStyle name="Separador de milhares 4 2 2 2 6 8" xfId="24280"/>
    <cellStyle name="Separador de milhares 4 2 2 2 6 9" xfId="35656"/>
    <cellStyle name="Separador de milhares 4 2 2 2 7" xfId="1843"/>
    <cellStyle name="Separador de milhares 4 2 2 2 7 10" xfId="37868"/>
    <cellStyle name="Separador de milhares 4 2 2 2 7 2" xfId="3740"/>
    <cellStyle name="Separador de milhares 4 2 2 2 7 2 2" xfId="15116"/>
    <cellStyle name="Separador de milhares 4 2 2 2 7 2 3" xfId="26492"/>
    <cellStyle name="Separador de milhares 4 2 2 2 7 3" xfId="5636"/>
    <cellStyle name="Separador de milhares 4 2 2 2 7 3 2" xfId="17012"/>
    <cellStyle name="Separador de milhares 4 2 2 2 7 3 3" xfId="28388"/>
    <cellStyle name="Separador de milhares 4 2 2 2 7 4" xfId="7532"/>
    <cellStyle name="Separador de milhares 4 2 2 2 7 4 2" xfId="18908"/>
    <cellStyle name="Separador de milhares 4 2 2 2 7 4 3" xfId="30284"/>
    <cellStyle name="Separador de milhares 4 2 2 2 7 5" xfId="9428"/>
    <cellStyle name="Separador de milhares 4 2 2 2 7 5 2" xfId="20804"/>
    <cellStyle name="Separador de milhares 4 2 2 2 7 5 3" xfId="32180"/>
    <cellStyle name="Separador de milhares 4 2 2 2 7 6" xfId="11324"/>
    <cellStyle name="Separador de milhares 4 2 2 2 7 6 2" xfId="22700"/>
    <cellStyle name="Separador de milhares 4 2 2 2 7 6 3" xfId="34076"/>
    <cellStyle name="Separador de milhares 4 2 2 2 7 7" xfId="13220"/>
    <cellStyle name="Separador de milhares 4 2 2 2 7 8" xfId="24596"/>
    <cellStyle name="Separador de milhares 4 2 2 2 7 9" xfId="35972"/>
    <cellStyle name="Separador de milhares 4 2 2 2 8" xfId="2159"/>
    <cellStyle name="Separador de milhares 4 2 2 2 8 2" xfId="13536"/>
    <cellStyle name="Separador de milhares 4 2 2 2 8 3" xfId="24912"/>
    <cellStyle name="Separador de milhares 4 2 2 2 9" xfId="4056"/>
    <cellStyle name="Separador de milhares 4 2 2 2 9 2" xfId="15432"/>
    <cellStyle name="Separador de milhares 4 2 2 2 9 3" xfId="26808"/>
    <cellStyle name="Separador de milhares 4 2 2 3" xfId="330"/>
    <cellStyle name="Separador de milhares 4 2 2 3 10" xfId="7916"/>
    <cellStyle name="Separador de milhares 4 2 2 3 10 2" xfId="19292"/>
    <cellStyle name="Separador de milhares 4 2 2 3 10 3" xfId="30668"/>
    <cellStyle name="Separador de milhares 4 2 2 3 11" xfId="9812"/>
    <cellStyle name="Separador de milhares 4 2 2 3 11 2" xfId="21188"/>
    <cellStyle name="Separador de milhares 4 2 2 3 11 3" xfId="32564"/>
    <cellStyle name="Separador de milhares 4 2 2 3 12" xfId="11708"/>
    <cellStyle name="Separador de milhares 4 2 2 3 13" xfId="23084"/>
    <cellStyle name="Separador de milhares 4 2 2 3 14" xfId="34460"/>
    <cellStyle name="Separador de milhares 4 2 2 3 15" xfId="36356"/>
    <cellStyle name="Separador de milhares 4 2 2 3 2" xfId="647"/>
    <cellStyle name="Separador de milhares 4 2 2 3 2 10" xfId="36672"/>
    <cellStyle name="Separador de milhares 4 2 2 3 2 2" xfId="2544"/>
    <cellStyle name="Separador de milhares 4 2 2 3 2 2 2" xfId="13920"/>
    <cellStyle name="Separador de milhares 4 2 2 3 2 2 3" xfId="25296"/>
    <cellStyle name="Separador de milhares 4 2 2 3 2 3" xfId="4440"/>
    <cellStyle name="Separador de milhares 4 2 2 3 2 3 2" xfId="15816"/>
    <cellStyle name="Separador de milhares 4 2 2 3 2 3 3" xfId="27192"/>
    <cellStyle name="Separador de milhares 4 2 2 3 2 4" xfId="6336"/>
    <cellStyle name="Separador de milhares 4 2 2 3 2 4 2" xfId="17712"/>
    <cellStyle name="Separador de milhares 4 2 2 3 2 4 3" xfId="29088"/>
    <cellStyle name="Separador de milhares 4 2 2 3 2 5" xfId="8232"/>
    <cellStyle name="Separador de milhares 4 2 2 3 2 5 2" xfId="19608"/>
    <cellStyle name="Separador de milhares 4 2 2 3 2 5 3" xfId="30984"/>
    <cellStyle name="Separador de milhares 4 2 2 3 2 6" xfId="10128"/>
    <cellStyle name="Separador de milhares 4 2 2 3 2 6 2" xfId="21504"/>
    <cellStyle name="Separador de milhares 4 2 2 3 2 6 3" xfId="32880"/>
    <cellStyle name="Separador de milhares 4 2 2 3 2 7" xfId="12024"/>
    <cellStyle name="Separador de milhares 4 2 2 3 2 8" xfId="23400"/>
    <cellStyle name="Separador de milhares 4 2 2 3 2 9" xfId="34776"/>
    <cellStyle name="Separador de milhares 4 2 2 3 3" xfId="963"/>
    <cellStyle name="Separador de milhares 4 2 2 3 3 10" xfId="36988"/>
    <cellStyle name="Separador de milhares 4 2 2 3 3 2" xfId="2860"/>
    <cellStyle name="Separador de milhares 4 2 2 3 3 2 2" xfId="14236"/>
    <cellStyle name="Separador de milhares 4 2 2 3 3 2 3" xfId="25612"/>
    <cellStyle name="Separador de milhares 4 2 2 3 3 3" xfId="4756"/>
    <cellStyle name="Separador de milhares 4 2 2 3 3 3 2" xfId="16132"/>
    <cellStyle name="Separador de milhares 4 2 2 3 3 3 3" xfId="27508"/>
    <cellStyle name="Separador de milhares 4 2 2 3 3 4" xfId="6652"/>
    <cellStyle name="Separador de milhares 4 2 2 3 3 4 2" xfId="18028"/>
    <cellStyle name="Separador de milhares 4 2 2 3 3 4 3" xfId="29404"/>
    <cellStyle name="Separador de milhares 4 2 2 3 3 5" xfId="8548"/>
    <cellStyle name="Separador de milhares 4 2 2 3 3 5 2" xfId="19924"/>
    <cellStyle name="Separador de milhares 4 2 2 3 3 5 3" xfId="31300"/>
    <cellStyle name="Separador de milhares 4 2 2 3 3 6" xfId="10444"/>
    <cellStyle name="Separador de milhares 4 2 2 3 3 6 2" xfId="21820"/>
    <cellStyle name="Separador de milhares 4 2 2 3 3 6 3" xfId="33196"/>
    <cellStyle name="Separador de milhares 4 2 2 3 3 7" xfId="12340"/>
    <cellStyle name="Separador de milhares 4 2 2 3 3 8" xfId="23716"/>
    <cellStyle name="Separador de milhares 4 2 2 3 3 9" xfId="35092"/>
    <cellStyle name="Separador de milhares 4 2 2 3 4" xfId="1279"/>
    <cellStyle name="Separador de milhares 4 2 2 3 4 10" xfId="37304"/>
    <cellStyle name="Separador de milhares 4 2 2 3 4 2" xfId="3176"/>
    <cellStyle name="Separador de milhares 4 2 2 3 4 2 2" xfId="14552"/>
    <cellStyle name="Separador de milhares 4 2 2 3 4 2 3" xfId="25928"/>
    <cellStyle name="Separador de milhares 4 2 2 3 4 3" xfId="5072"/>
    <cellStyle name="Separador de milhares 4 2 2 3 4 3 2" xfId="16448"/>
    <cellStyle name="Separador de milhares 4 2 2 3 4 3 3" xfId="27824"/>
    <cellStyle name="Separador de milhares 4 2 2 3 4 4" xfId="6968"/>
    <cellStyle name="Separador de milhares 4 2 2 3 4 4 2" xfId="18344"/>
    <cellStyle name="Separador de milhares 4 2 2 3 4 4 3" xfId="29720"/>
    <cellStyle name="Separador de milhares 4 2 2 3 4 5" xfId="8864"/>
    <cellStyle name="Separador de milhares 4 2 2 3 4 5 2" xfId="20240"/>
    <cellStyle name="Separador de milhares 4 2 2 3 4 5 3" xfId="31616"/>
    <cellStyle name="Separador de milhares 4 2 2 3 4 6" xfId="10760"/>
    <cellStyle name="Separador de milhares 4 2 2 3 4 6 2" xfId="22136"/>
    <cellStyle name="Separador de milhares 4 2 2 3 4 6 3" xfId="33512"/>
    <cellStyle name="Separador de milhares 4 2 2 3 4 7" xfId="12656"/>
    <cellStyle name="Separador de milhares 4 2 2 3 4 8" xfId="24032"/>
    <cellStyle name="Separador de milhares 4 2 2 3 4 9" xfId="35408"/>
    <cellStyle name="Separador de milhares 4 2 2 3 5" xfId="1595"/>
    <cellStyle name="Separador de milhares 4 2 2 3 5 10" xfId="37620"/>
    <cellStyle name="Separador de milhares 4 2 2 3 5 2" xfId="3492"/>
    <cellStyle name="Separador de milhares 4 2 2 3 5 2 2" xfId="14868"/>
    <cellStyle name="Separador de milhares 4 2 2 3 5 2 3" xfId="26244"/>
    <cellStyle name="Separador de milhares 4 2 2 3 5 3" xfId="5388"/>
    <cellStyle name="Separador de milhares 4 2 2 3 5 3 2" xfId="16764"/>
    <cellStyle name="Separador de milhares 4 2 2 3 5 3 3" xfId="28140"/>
    <cellStyle name="Separador de milhares 4 2 2 3 5 4" xfId="7284"/>
    <cellStyle name="Separador de milhares 4 2 2 3 5 4 2" xfId="18660"/>
    <cellStyle name="Separador de milhares 4 2 2 3 5 4 3" xfId="30036"/>
    <cellStyle name="Separador de milhares 4 2 2 3 5 5" xfId="9180"/>
    <cellStyle name="Separador de milhares 4 2 2 3 5 5 2" xfId="20556"/>
    <cellStyle name="Separador de milhares 4 2 2 3 5 5 3" xfId="31932"/>
    <cellStyle name="Separador de milhares 4 2 2 3 5 6" xfId="11076"/>
    <cellStyle name="Separador de milhares 4 2 2 3 5 6 2" xfId="22452"/>
    <cellStyle name="Separador de milhares 4 2 2 3 5 6 3" xfId="33828"/>
    <cellStyle name="Separador de milhares 4 2 2 3 5 7" xfId="12972"/>
    <cellStyle name="Separador de milhares 4 2 2 3 5 8" xfId="24348"/>
    <cellStyle name="Separador de milhares 4 2 2 3 5 9" xfId="35724"/>
    <cellStyle name="Separador de milhares 4 2 2 3 6" xfId="1911"/>
    <cellStyle name="Separador de milhares 4 2 2 3 6 10" xfId="37936"/>
    <cellStyle name="Separador de milhares 4 2 2 3 6 2" xfId="3808"/>
    <cellStyle name="Separador de milhares 4 2 2 3 6 2 2" xfId="15184"/>
    <cellStyle name="Separador de milhares 4 2 2 3 6 2 3" xfId="26560"/>
    <cellStyle name="Separador de milhares 4 2 2 3 6 3" xfId="5704"/>
    <cellStyle name="Separador de milhares 4 2 2 3 6 3 2" xfId="17080"/>
    <cellStyle name="Separador de milhares 4 2 2 3 6 3 3" xfId="28456"/>
    <cellStyle name="Separador de milhares 4 2 2 3 6 4" xfId="7600"/>
    <cellStyle name="Separador de milhares 4 2 2 3 6 4 2" xfId="18976"/>
    <cellStyle name="Separador de milhares 4 2 2 3 6 4 3" xfId="30352"/>
    <cellStyle name="Separador de milhares 4 2 2 3 6 5" xfId="9496"/>
    <cellStyle name="Separador de milhares 4 2 2 3 6 5 2" xfId="20872"/>
    <cellStyle name="Separador de milhares 4 2 2 3 6 5 3" xfId="32248"/>
    <cellStyle name="Separador de milhares 4 2 2 3 6 6" xfId="11392"/>
    <cellStyle name="Separador de milhares 4 2 2 3 6 6 2" xfId="22768"/>
    <cellStyle name="Separador de milhares 4 2 2 3 6 6 3" xfId="34144"/>
    <cellStyle name="Separador de milhares 4 2 2 3 6 7" xfId="13288"/>
    <cellStyle name="Separador de milhares 4 2 2 3 6 8" xfId="24664"/>
    <cellStyle name="Separador de milhares 4 2 2 3 6 9" xfId="36040"/>
    <cellStyle name="Separador de milhares 4 2 2 3 7" xfId="2227"/>
    <cellStyle name="Separador de milhares 4 2 2 3 7 2" xfId="13604"/>
    <cellStyle name="Separador de milhares 4 2 2 3 7 3" xfId="24980"/>
    <cellStyle name="Separador de milhares 4 2 2 3 8" xfId="4124"/>
    <cellStyle name="Separador de milhares 4 2 2 3 8 2" xfId="15500"/>
    <cellStyle name="Separador de milhares 4 2 2 3 8 3" xfId="26876"/>
    <cellStyle name="Separador de milhares 4 2 2 3 9" xfId="6020"/>
    <cellStyle name="Separador de milhares 4 2 2 3 9 2" xfId="17396"/>
    <cellStyle name="Separador de milhares 4 2 2 3 9 3" xfId="28772"/>
    <cellStyle name="Separador de milhares 4 2 2 4" xfId="489"/>
    <cellStyle name="Separador de milhares 4 2 2 4 10" xfId="36514"/>
    <cellStyle name="Separador de milhares 4 2 2 4 2" xfId="2386"/>
    <cellStyle name="Separador de milhares 4 2 2 4 2 2" xfId="13762"/>
    <cellStyle name="Separador de milhares 4 2 2 4 2 3" xfId="25138"/>
    <cellStyle name="Separador de milhares 4 2 2 4 3" xfId="4282"/>
    <cellStyle name="Separador de milhares 4 2 2 4 3 2" xfId="15658"/>
    <cellStyle name="Separador de milhares 4 2 2 4 3 3" xfId="27034"/>
    <cellStyle name="Separador de milhares 4 2 2 4 4" xfId="6178"/>
    <cellStyle name="Separador de milhares 4 2 2 4 4 2" xfId="17554"/>
    <cellStyle name="Separador de milhares 4 2 2 4 4 3" xfId="28930"/>
    <cellStyle name="Separador de milhares 4 2 2 4 5" xfId="8074"/>
    <cellStyle name="Separador de milhares 4 2 2 4 5 2" xfId="19450"/>
    <cellStyle name="Separador de milhares 4 2 2 4 5 3" xfId="30826"/>
    <cellStyle name="Separador de milhares 4 2 2 4 6" xfId="9970"/>
    <cellStyle name="Separador de milhares 4 2 2 4 6 2" xfId="21346"/>
    <cellStyle name="Separador de milhares 4 2 2 4 6 3" xfId="32722"/>
    <cellStyle name="Separador de milhares 4 2 2 4 7" xfId="11866"/>
    <cellStyle name="Separador de milhares 4 2 2 4 8" xfId="23242"/>
    <cellStyle name="Separador de milhares 4 2 2 4 9" xfId="34618"/>
    <cellStyle name="Separador de milhares 4 2 2 5" xfId="805"/>
    <cellStyle name="Separador de milhares 4 2 2 5 10" xfId="36830"/>
    <cellStyle name="Separador de milhares 4 2 2 5 2" xfId="2702"/>
    <cellStyle name="Separador de milhares 4 2 2 5 2 2" xfId="14078"/>
    <cellStyle name="Separador de milhares 4 2 2 5 2 3" xfId="25454"/>
    <cellStyle name="Separador de milhares 4 2 2 5 3" xfId="4598"/>
    <cellStyle name="Separador de milhares 4 2 2 5 3 2" xfId="15974"/>
    <cellStyle name="Separador de milhares 4 2 2 5 3 3" xfId="27350"/>
    <cellStyle name="Separador de milhares 4 2 2 5 4" xfId="6494"/>
    <cellStyle name="Separador de milhares 4 2 2 5 4 2" xfId="17870"/>
    <cellStyle name="Separador de milhares 4 2 2 5 4 3" xfId="29246"/>
    <cellStyle name="Separador de milhares 4 2 2 5 5" xfId="8390"/>
    <cellStyle name="Separador de milhares 4 2 2 5 5 2" xfId="19766"/>
    <cellStyle name="Separador de milhares 4 2 2 5 5 3" xfId="31142"/>
    <cellStyle name="Separador de milhares 4 2 2 5 6" xfId="10286"/>
    <cellStyle name="Separador de milhares 4 2 2 5 6 2" xfId="21662"/>
    <cellStyle name="Separador de milhares 4 2 2 5 6 3" xfId="33038"/>
    <cellStyle name="Separador de milhares 4 2 2 5 7" xfId="12182"/>
    <cellStyle name="Separador de milhares 4 2 2 5 8" xfId="23558"/>
    <cellStyle name="Separador de milhares 4 2 2 5 9" xfId="34934"/>
    <cellStyle name="Separador de milhares 4 2 2 6" xfId="1121"/>
    <cellStyle name="Separador de milhares 4 2 2 6 10" xfId="37146"/>
    <cellStyle name="Separador de milhares 4 2 2 6 2" xfId="3018"/>
    <cellStyle name="Separador de milhares 4 2 2 6 2 2" xfId="14394"/>
    <cellStyle name="Separador de milhares 4 2 2 6 2 3" xfId="25770"/>
    <cellStyle name="Separador de milhares 4 2 2 6 3" xfId="4914"/>
    <cellStyle name="Separador de milhares 4 2 2 6 3 2" xfId="16290"/>
    <cellStyle name="Separador de milhares 4 2 2 6 3 3" xfId="27666"/>
    <cellStyle name="Separador de milhares 4 2 2 6 4" xfId="6810"/>
    <cellStyle name="Separador de milhares 4 2 2 6 4 2" xfId="18186"/>
    <cellStyle name="Separador de milhares 4 2 2 6 4 3" xfId="29562"/>
    <cellStyle name="Separador de milhares 4 2 2 6 5" xfId="8706"/>
    <cellStyle name="Separador de milhares 4 2 2 6 5 2" xfId="20082"/>
    <cellStyle name="Separador de milhares 4 2 2 6 5 3" xfId="31458"/>
    <cellStyle name="Separador de milhares 4 2 2 6 6" xfId="10602"/>
    <cellStyle name="Separador de milhares 4 2 2 6 6 2" xfId="21978"/>
    <cellStyle name="Separador de milhares 4 2 2 6 6 3" xfId="33354"/>
    <cellStyle name="Separador de milhares 4 2 2 6 7" xfId="12498"/>
    <cellStyle name="Separador de milhares 4 2 2 6 8" xfId="23874"/>
    <cellStyle name="Separador de milhares 4 2 2 6 9" xfId="35250"/>
    <cellStyle name="Separador de milhares 4 2 2 7" xfId="1437"/>
    <cellStyle name="Separador de milhares 4 2 2 7 10" xfId="37462"/>
    <cellStyle name="Separador de milhares 4 2 2 7 2" xfId="3334"/>
    <cellStyle name="Separador de milhares 4 2 2 7 2 2" xfId="14710"/>
    <cellStyle name="Separador de milhares 4 2 2 7 2 3" xfId="26086"/>
    <cellStyle name="Separador de milhares 4 2 2 7 3" xfId="5230"/>
    <cellStyle name="Separador de milhares 4 2 2 7 3 2" xfId="16606"/>
    <cellStyle name="Separador de milhares 4 2 2 7 3 3" xfId="27982"/>
    <cellStyle name="Separador de milhares 4 2 2 7 4" xfId="7126"/>
    <cellStyle name="Separador de milhares 4 2 2 7 4 2" xfId="18502"/>
    <cellStyle name="Separador de milhares 4 2 2 7 4 3" xfId="29878"/>
    <cellStyle name="Separador de milhares 4 2 2 7 5" xfId="9022"/>
    <cellStyle name="Separador de milhares 4 2 2 7 5 2" xfId="20398"/>
    <cellStyle name="Separador de milhares 4 2 2 7 5 3" xfId="31774"/>
    <cellStyle name="Separador de milhares 4 2 2 7 6" xfId="10918"/>
    <cellStyle name="Separador de milhares 4 2 2 7 6 2" xfId="22294"/>
    <cellStyle name="Separador de milhares 4 2 2 7 6 3" xfId="33670"/>
    <cellStyle name="Separador de milhares 4 2 2 7 7" xfId="12814"/>
    <cellStyle name="Separador de milhares 4 2 2 7 8" xfId="24190"/>
    <cellStyle name="Separador de milhares 4 2 2 7 9" xfId="35566"/>
    <cellStyle name="Separador de milhares 4 2 2 8" xfId="1753"/>
    <cellStyle name="Separador de milhares 4 2 2 8 10" xfId="37778"/>
    <cellStyle name="Separador de milhares 4 2 2 8 2" xfId="3650"/>
    <cellStyle name="Separador de milhares 4 2 2 8 2 2" xfId="15026"/>
    <cellStyle name="Separador de milhares 4 2 2 8 2 3" xfId="26402"/>
    <cellStyle name="Separador de milhares 4 2 2 8 3" xfId="5546"/>
    <cellStyle name="Separador de milhares 4 2 2 8 3 2" xfId="16922"/>
    <cellStyle name="Separador de milhares 4 2 2 8 3 3" xfId="28298"/>
    <cellStyle name="Separador de milhares 4 2 2 8 4" xfId="7442"/>
    <cellStyle name="Separador de milhares 4 2 2 8 4 2" xfId="18818"/>
    <cellStyle name="Separador de milhares 4 2 2 8 4 3" xfId="30194"/>
    <cellStyle name="Separador de milhares 4 2 2 8 5" xfId="9338"/>
    <cellStyle name="Separador de milhares 4 2 2 8 5 2" xfId="20714"/>
    <cellStyle name="Separador de milhares 4 2 2 8 5 3" xfId="32090"/>
    <cellStyle name="Separador de milhares 4 2 2 8 6" xfId="11234"/>
    <cellStyle name="Separador de milhares 4 2 2 8 6 2" xfId="22610"/>
    <cellStyle name="Separador de milhares 4 2 2 8 6 3" xfId="33986"/>
    <cellStyle name="Separador de milhares 4 2 2 8 7" xfId="13130"/>
    <cellStyle name="Separador de milhares 4 2 2 8 8" xfId="24506"/>
    <cellStyle name="Separador de milhares 4 2 2 8 9" xfId="35882"/>
    <cellStyle name="Separador de milhares 4 2 2 9" xfId="2069"/>
    <cellStyle name="Separador de milhares 4 2 2 9 2" xfId="13446"/>
    <cellStyle name="Separador de milhares 4 2 2 9 3" xfId="24822"/>
    <cellStyle name="Separador de milhares 4 2 20" xfId="36176"/>
    <cellStyle name="Separador de milhares 4 2 21" xfId="38088"/>
    <cellStyle name="Separador de milhares 4 2 3" xfId="196"/>
    <cellStyle name="Separador de milhares 4 2 3 10" xfId="3990"/>
    <cellStyle name="Separador de milhares 4 2 3 10 2" xfId="15366"/>
    <cellStyle name="Separador de milhares 4 2 3 10 3" xfId="26742"/>
    <cellStyle name="Separador de milhares 4 2 3 11" xfId="5886"/>
    <cellStyle name="Separador de milhares 4 2 3 11 2" xfId="17262"/>
    <cellStyle name="Separador de milhares 4 2 3 11 3" xfId="28638"/>
    <cellStyle name="Separador de milhares 4 2 3 12" xfId="7782"/>
    <cellStyle name="Separador de milhares 4 2 3 12 2" xfId="19158"/>
    <cellStyle name="Separador de milhares 4 2 3 12 3" xfId="30534"/>
    <cellStyle name="Separador de milhares 4 2 3 13" xfId="9678"/>
    <cellStyle name="Separador de milhares 4 2 3 13 2" xfId="21054"/>
    <cellStyle name="Separador de milhares 4 2 3 13 3" xfId="32430"/>
    <cellStyle name="Separador de milhares 4 2 3 14" xfId="11574"/>
    <cellStyle name="Separador de milhares 4 2 3 15" xfId="22950"/>
    <cellStyle name="Separador de milhares 4 2 3 16" xfId="34326"/>
    <cellStyle name="Separador de milhares 4 2 3 17" xfId="36222"/>
    <cellStyle name="Separador de milhares 4 2 3 2" xfId="286"/>
    <cellStyle name="Separador de milhares 4 2 3 2 10" xfId="5976"/>
    <cellStyle name="Separador de milhares 4 2 3 2 10 2" xfId="17352"/>
    <cellStyle name="Separador de milhares 4 2 3 2 10 3" xfId="28728"/>
    <cellStyle name="Separador de milhares 4 2 3 2 11" xfId="7872"/>
    <cellStyle name="Separador de milhares 4 2 3 2 11 2" xfId="19248"/>
    <cellStyle name="Separador de milhares 4 2 3 2 11 3" xfId="30624"/>
    <cellStyle name="Separador de milhares 4 2 3 2 12" xfId="9768"/>
    <cellStyle name="Separador de milhares 4 2 3 2 12 2" xfId="21144"/>
    <cellStyle name="Separador de milhares 4 2 3 2 12 3" xfId="32520"/>
    <cellStyle name="Separador de milhares 4 2 3 2 13" xfId="11664"/>
    <cellStyle name="Separador de milhares 4 2 3 2 14" xfId="23040"/>
    <cellStyle name="Separador de milhares 4 2 3 2 15" xfId="34416"/>
    <cellStyle name="Separador de milhares 4 2 3 2 16" xfId="36312"/>
    <cellStyle name="Separador de milhares 4 2 3 2 2" xfId="444"/>
    <cellStyle name="Separador de milhares 4 2 3 2 2 10" xfId="8030"/>
    <cellStyle name="Separador de milhares 4 2 3 2 2 10 2" xfId="19406"/>
    <cellStyle name="Separador de milhares 4 2 3 2 2 10 3" xfId="30782"/>
    <cellStyle name="Separador de milhares 4 2 3 2 2 11" xfId="9926"/>
    <cellStyle name="Separador de milhares 4 2 3 2 2 11 2" xfId="21302"/>
    <cellStyle name="Separador de milhares 4 2 3 2 2 11 3" xfId="32678"/>
    <cellStyle name="Separador de milhares 4 2 3 2 2 12" xfId="11822"/>
    <cellStyle name="Separador de milhares 4 2 3 2 2 13" xfId="23198"/>
    <cellStyle name="Separador de milhares 4 2 3 2 2 14" xfId="34574"/>
    <cellStyle name="Separador de milhares 4 2 3 2 2 15" xfId="36470"/>
    <cellStyle name="Separador de milhares 4 2 3 2 2 2" xfId="761"/>
    <cellStyle name="Separador de milhares 4 2 3 2 2 2 10" xfId="36786"/>
    <cellStyle name="Separador de milhares 4 2 3 2 2 2 2" xfId="2658"/>
    <cellStyle name="Separador de milhares 4 2 3 2 2 2 2 2" xfId="14034"/>
    <cellStyle name="Separador de milhares 4 2 3 2 2 2 2 3" xfId="25410"/>
    <cellStyle name="Separador de milhares 4 2 3 2 2 2 3" xfId="4554"/>
    <cellStyle name="Separador de milhares 4 2 3 2 2 2 3 2" xfId="15930"/>
    <cellStyle name="Separador de milhares 4 2 3 2 2 2 3 3" xfId="27306"/>
    <cellStyle name="Separador de milhares 4 2 3 2 2 2 4" xfId="6450"/>
    <cellStyle name="Separador de milhares 4 2 3 2 2 2 4 2" xfId="17826"/>
    <cellStyle name="Separador de milhares 4 2 3 2 2 2 4 3" xfId="29202"/>
    <cellStyle name="Separador de milhares 4 2 3 2 2 2 5" xfId="8346"/>
    <cellStyle name="Separador de milhares 4 2 3 2 2 2 5 2" xfId="19722"/>
    <cellStyle name="Separador de milhares 4 2 3 2 2 2 5 3" xfId="31098"/>
    <cellStyle name="Separador de milhares 4 2 3 2 2 2 6" xfId="10242"/>
    <cellStyle name="Separador de milhares 4 2 3 2 2 2 6 2" xfId="21618"/>
    <cellStyle name="Separador de milhares 4 2 3 2 2 2 6 3" xfId="32994"/>
    <cellStyle name="Separador de milhares 4 2 3 2 2 2 7" xfId="12138"/>
    <cellStyle name="Separador de milhares 4 2 3 2 2 2 8" xfId="23514"/>
    <cellStyle name="Separador de milhares 4 2 3 2 2 2 9" xfId="34890"/>
    <cellStyle name="Separador de milhares 4 2 3 2 2 3" xfId="1077"/>
    <cellStyle name="Separador de milhares 4 2 3 2 2 3 10" xfId="37102"/>
    <cellStyle name="Separador de milhares 4 2 3 2 2 3 2" xfId="2974"/>
    <cellStyle name="Separador de milhares 4 2 3 2 2 3 2 2" xfId="14350"/>
    <cellStyle name="Separador de milhares 4 2 3 2 2 3 2 3" xfId="25726"/>
    <cellStyle name="Separador de milhares 4 2 3 2 2 3 3" xfId="4870"/>
    <cellStyle name="Separador de milhares 4 2 3 2 2 3 3 2" xfId="16246"/>
    <cellStyle name="Separador de milhares 4 2 3 2 2 3 3 3" xfId="27622"/>
    <cellStyle name="Separador de milhares 4 2 3 2 2 3 4" xfId="6766"/>
    <cellStyle name="Separador de milhares 4 2 3 2 2 3 4 2" xfId="18142"/>
    <cellStyle name="Separador de milhares 4 2 3 2 2 3 4 3" xfId="29518"/>
    <cellStyle name="Separador de milhares 4 2 3 2 2 3 5" xfId="8662"/>
    <cellStyle name="Separador de milhares 4 2 3 2 2 3 5 2" xfId="20038"/>
    <cellStyle name="Separador de milhares 4 2 3 2 2 3 5 3" xfId="31414"/>
    <cellStyle name="Separador de milhares 4 2 3 2 2 3 6" xfId="10558"/>
    <cellStyle name="Separador de milhares 4 2 3 2 2 3 6 2" xfId="21934"/>
    <cellStyle name="Separador de milhares 4 2 3 2 2 3 6 3" xfId="33310"/>
    <cellStyle name="Separador de milhares 4 2 3 2 2 3 7" xfId="12454"/>
    <cellStyle name="Separador de milhares 4 2 3 2 2 3 8" xfId="23830"/>
    <cellStyle name="Separador de milhares 4 2 3 2 2 3 9" xfId="35206"/>
    <cellStyle name="Separador de milhares 4 2 3 2 2 4" xfId="1393"/>
    <cellStyle name="Separador de milhares 4 2 3 2 2 4 10" xfId="37418"/>
    <cellStyle name="Separador de milhares 4 2 3 2 2 4 2" xfId="3290"/>
    <cellStyle name="Separador de milhares 4 2 3 2 2 4 2 2" xfId="14666"/>
    <cellStyle name="Separador de milhares 4 2 3 2 2 4 2 3" xfId="26042"/>
    <cellStyle name="Separador de milhares 4 2 3 2 2 4 3" xfId="5186"/>
    <cellStyle name="Separador de milhares 4 2 3 2 2 4 3 2" xfId="16562"/>
    <cellStyle name="Separador de milhares 4 2 3 2 2 4 3 3" xfId="27938"/>
    <cellStyle name="Separador de milhares 4 2 3 2 2 4 4" xfId="7082"/>
    <cellStyle name="Separador de milhares 4 2 3 2 2 4 4 2" xfId="18458"/>
    <cellStyle name="Separador de milhares 4 2 3 2 2 4 4 3" xfId="29834"/>
    <cellStyle name="Separador de milhares 4 2 3 2 2 4 5" xfId="8978"/>
    <cellStyle name="Separador de milhares 4 2 3 2 2 4 5 2" xfId="20354"/>
    <cellStyle name="Separador de milhares 4 2 3 2 2 4 5 3" xfId="31730"/>
    <cellStyle name="Separador de milhares 4 2 3 2 2 4 6" xfId="10874"/>
    <cellStyle name="Separador de milhares 4 2 3 2 2 4 6 2" xfId="22250"/>
    <cellStyle name="Separador de milhares 4 2 3 2 2 4 6 3" xfId="33626"/>
    <cellStyle name="Separador de milhares 4 2 3 2 2 4 7" xfId="12770"/>
    <cellStyle name="Separador de milhares 4 2 3 2 2 4 8" xfId="24146"/>
    <cellStyle name="Separador de milhares 4 2 3 2 2 4 9" xfId="35522"/>
    <cellStyle name="Separador de milhares 4 2 3 2 2 5" xfId="1709"/>
    <cellStyle name="Separador de milhares 4 2 3 2 2 5 10" xfId="37734"/>
    <cellStyle name="Separador de milhares 4 2 3 2 2 5 2" xfId="3606"/>
    <cellStyle name="Separador de milhares 4 2 3 2 2 5 2 2" xfId="14982"/>
    <cellStyle name="Separador de milhares 4 2 3 2 2 5 2 3" xfId="26358"/>
    <cellStyle name="Separador de milhares 4 2 3 2 2 5 3" xfId="5502"/>
    <cellStyle name="Separador de milhares 4 2 3 2 2 5 3 2" xfId="16878"/>
    <cellStyle name="Separador de milhares 4 2 3 2 2 5 3 3" xfId="28254"/>
    <cellStyle name="Separador de milhares 4 2 3 2 2 5 4" xfId="7398"/>
    <cellStyle name="Separador de milhares 4 2 3 2 2 5 4 2" xfId="18774"/>
    <cellStyle name="Separador de milhares 4 2 3 2 2 5 4 3" xfId="30150"/>
    <cellStyle name="Separador de milhares 4 2 3 2 2 5 5" xfId="9294"/>
    <cellStyle name="Separador de milhares 4 2 3 2 2 5 5 2" xfId="20670"/>
    <cellStyle name="Separador de milhares 4 2 3 2 2 5 5 3" xfId="32046"/>
    <cellStyle name="Separador de milhares 4 2 3 2 2 5 6" xfId="11190"/>
    <cellStyle name="Separador de milhares 4 2 3 2 2 5 6 2" xfId="22566"/>
    <cellStyle name="Separador de milhares 4 2 3 2 2 5 6 3" xfId="33942"/>
    <cellStyle name="Separador de milhares 4 2 3 2 2 5 7" xfId="13086"/>
    <cellStyle name="Separador de milhares 4 2 3 2 2 5 8" xfId="24462"/>
    <cellStyle name="Separador de milhares 4 2 3 2 2 5 9" xfId="35838"/>
    <cellStyle name="Separador de milhares 4 2 3 2 2 6" xfId="2025"/>
    <cellStyle name="Separador de milhares 4 2 3 2 2 6 10" xfId="38050"/>
    <cellStyle name="Separador de milhares 4 2 3 2 2 6 2" xfId="3922"/>
    <cellStyle name="Separador de milhares 4 2 3 2 2 6 2 2" xfId="15298"/>
    <cellStyle name="Separador de milhares 4 2 3 2 2 6 2 3" xfId="26674"/>
    <cellStyle name="Separador de milhares 4 2 3 2 2 6 3" xfId="5818"/>
    <cellStyle name="Separador de milhares 4 2 3 2 2 6 3 2" xfId="17194"/>
    <cellStyle name="Separador de milhares 4 2 3 2 2 6 3 3" xfId="28570"/>
    <cellStyle name="Separador de milhares 4 2 3 2 2 6 4" xfId="7714"/>
    <cellStyle name="Separador de milhares 4 2 3 2 2 6 4 2" xfId="19090"/>
    <cellStyle name="Separador de milhares 4 2 3 2 2 6 4 3" xfId="30466"/>
    <cellStyle name="Separador de milhares 4 2 3 2 2 6 5" xfId="9610"/>
    <cellStyle name="Separador de milhares 4 2 3 2 2 6 5 2" xfId="20986"/>
    <cellStyle name="Separador de milhares 4 2 3 2 2 6 5 3" xfId="32362"/>
    <cellStyle name="Separador de milhares 4 2 3 2 2 6 6" xfId="11506"/>
    <cellStyle name="Separador de milhares 4 2 3 2 2 6 6 2" xfId="22882"/>
    <cellStyle name="Separador de milhares 4 2 3 2 2 6 6 3" xfId="34258"/>
    <cellStyle name="Separador de milhares 4 2 3 2 2 6 7" xfId="13402"/>
    <cellStyle name="Separador de milhares 4 2 3 2 2 6 8" xfId="24778"/>
    <cellStyle name="Separador de milhares 4 2 3 2 2 6 9" xfId="36154"/>
    <cellStyle name="Separador de milhares 4 2 3 2 2 7" xfId="2341"/>
    <cellStyle name="Separador de milhares 4 2 3 2 2 7 2" xfId="13718"/>
    <cellStyle name="Separador de milhares 4 2 3 2 2 7 3" xfId="25094"/>
    <cellStyle name="Separador de milhares 4 2 3 2 2 8" xfId="4238"/>
    <cellStyle name="Separador de milhares 4 2 3 2 2 8 2" xfId="15614"/>
    <cellStyle name="Separador de milhares 4 2 3 2 2 8 3" xfId="26990"/>
    <cellStyle name="Separador de milhares 4 2 3 2 2 9" xfId="6134"/>
    <cellStyle name="Separador de milhares 4 2 3 2 2 9 2" xfId="17510"/>
    <cellStyle name="Separador de milhares 4 2 3 2 2 9 3" xfId="28886"/>
    <cellStyle name="Separador de milhares 4 2 3 2 3" xfId="603"/>
    <cellStyle name="Separador de milhares 4 2 3 2 3 10" xfId="36628"/>
    <cellStyle name="Separador de milhares 4 2 3 2 3 2" xfId="2500"/>
    <cellStyle name="Separador de milhares 4 2 3 2 3 2 2" xfId="13876"/>
    <cellStyle name="Separador de milhares 4 2 3 2 3 2 3" xfId="25252"/>
    <cellStyle name="Separador de milhares 4 2 3 2 3 3" xfId="4396"/>
    <cellStyle name="Separador de milhares 4 2 3 2 3 3 2" xfId="15772"/>
    <cellStyle name="Separador de milhares 4 2 3 2 3 3 3" xfId="27148"/>
    <cellStyle name="Separador de milhares 4 2 3 2 3 4" xfId="6292"/>
    <cellStyle name="Separador de milhares 4 2 3 2 3 4 2" xfId="17668"/>
    <cellStyle name="Separador de milhares 4 2 3 2 3 4 3" xfId="29044"/>
    <cellStyle name="Separador de milhares 4 2 3 2 3 5" xfId="8188"/>
    <cellStyle name="Separador de milhares 4 2 3 2 3 5 2" xfId="19564"/>
    <cellStyle name="Separador de milhares 4 2 3 2 3 5 3" xfId="30940"/>
    <cellStyle name="Separador de milhares 4 2 3 2 3 6" xfId="10084"/>
    <cellStyle name="Separador de milhares 4 2 3 2 3 6 2" xfId="21460"/>
    <cellStyle name="Separador de milhares 4 2 3 2 3 6 3" xfId="32836"/>
    <cellStyle name="Separador de milhares 4 2 3 2 3 7" xfId="11980"/>
    <cellStyle name="Separador de milhares 4 2 3 2 3 8" xfId="23356"/>
    <cellStyle name="Separador de milhares 4 2 3 2 3 9" xfId="34732"/>
    <cellStyle name="Separador de milhares 4 2 3 2 4" xfId="919"/>
    <cellStyle name="Separador de milhares 4 2 3 2 4 10" xfId="36944"/>
    <cellStyle name="Separador de milhares 4 2 3 2 4 2" xfId="2816"/>
    <cellStyle name="Separador de milhares 4 2 3 2 4 2 2" xfId="14192"/>
    <cellStyle name="Separador de milhares 4 2 3 2 4 2 3" xfId="25568"/>
    <cellStyle name="Separador de milhares 4 2 3 2 4 3" xfId="4712"/>
    <cellStyle name="Separador de milhares 4 2 3 2 4 3 2" xfId="16088"/>
    <cellStyle name="Separador de milhares 4 2 3 2 4 3 3" xfId="27464"/>
    <cellStyle name="Separador de milhares 4 2 3 2 4 4" xfId="6608"/>
    <cellStyle name="Separador de milhares 4 2 3 2 4 4 2" xfId="17984"/>
    <cellStyle name="Separador de milhares 4 2 3 2 4 4 3" xfId="29360"/>
    <cellStyle name="Separador de milhares 4 2 3 2 4 5" xfId="8504"/>
    <cellStyle name="Separador de milhares 4 2 3 2 4 5 2" xfId="19880"/>
    <cellStyle name="Separador de milhares 4 2 3 2 4 5 3" xfId="31256"/>
    <cellStyle name="Separador de milhares 4 2 3 2 4 6" xfId="10400"/>
    <cellStyle name="Separador de milhares 4 2 3 2 4 6 2" xfId="21776"/>
    <cellStyle name="Separador de milhares 4 2 3 2 4 6 3" xfId="33152"/>
    <cellStyle name="Separador de milhares 4 2 3 2 4 7" xfId="12296"/>
    <cellStyle name="Separador de milhares 4 2 3 2 4 8" xfId="23672"/>
    <cellStyle name="Separador de milhares 4 2 3 2 4 9" xfId="35048"/>
    <cellStyle name="Separador de milhares 4 2 3 2 5" xfId="1235"/>
    <cellStyle name="Separador de milhares 4 2 3 2 5 10" xfId="37260"/>
    <cellStyle name="Separador de milhares 4 2 3 2 5 2" xfId="3132"/>
    <cellStyle name="Separador de milhares 4 2 3 2 5 2 2" xfId="14508"/>
    <cellStyle name="Separador de milhares 4 2 3 2 5 2 3" xfId="25884"/>
    <cellStyle name="Separador de milhares 4 2 3 2 5 3" xfId="5028"/>
    <cellStyle name="Separador de milhares 4 2 3 2 5 3 2" xfId="16404"/>
    <cellStyle name="Separador de milhares 4 2 3 2 5 3 3" xfId="27780"/>
    <cellStyle name="Separador de milhares 4 2 3 2 5 4" xfId="6924"/>
    <cellStyle name="Separador de milhares 4 2 3 2 5 4 2" xfId="18300"/>
    <cellStyle name="Separador de milhares 4 2 3 2 5 4 3" xfId="29676"/>
    <cellStyle name="Separador de milhares 4 2 3 2 5 5" xfId="8820"/>
    <cellStyle name="Separador de milhares 4 2 3 2 5 5 2" xfId="20196"/>
    <cellStyle name="Separador de milhares 4 2 3 2 5 5 3" xfId="31572"/>
    <cellStyle name="Separador de milhares 4 2 3 2 5 6" xfId="10716"/>
    <cellStyle name="Separador de milhares 4 2 3 2 5 6 2" xfId="22092"/>
    <cellStyle name="Separador de milhares 4 2 3 2 5 6 3" xfId="33468"/>
    <cellStyle name="Separador de milhares 4 2 3 2 5 7" xfId="12612"/>
    <cellStyle name="Separador de milhares 4 2 3 2 5 8" xfId="23988"/>
    <cellStyle name="Separador de milhares 4 2 3 2 5 9" xfId="35364"/>
    <cellStyle name="Separador de milhares 4 2 3 2 6" xfId="1551"/>
    <cellStyle name="Separador de milhares 4 2 3 2 6 10" xfId="37576"/>
    <cellStyle name="Separador de milhares 4 2 3 2 6 2" xfId="3448"/>
    <cellStyle name="Separador de milhares 4 2 3 2 6 2 2" xfId="14824"/>
    <cellStyle name="Separador de milhares 4 2 3 2 6 2 3" xfId="26200"/>
    <cellStyle name="Separador de milhares 4 2 3 2 6 3" xfId="5344"/>
    <cellStyle name="Separador de milhares 4 2 3 2 6 3 2" xfId="16720"/>
    <cellStyle name="Separador de milhares 4 2 3 2 6 3 3" xfId="28096"/>
    <cellStyle name="Separador de milhares 4 2 3 2 6 4" xfId="7240"/>
    <cellStyle name="Separador de milhares 4 2 3 2 6 4 2" xfId="18616"/>
    <cellStyle name="Separador de milhares 4 2 3 2 6 4 3" xfId="29992"/>
    <cellStyle name="Separador de milhares 4 2 3 2 6 5" xfId="9136"/>
    <cellStyle name="Separador de milhares 4 2 3 2 6 5 2" xfId="20512"/>
    <cellStyle name="Separador de milhares 4 2 3 2 6 5 3" xfId="31888"/>
    <cellStyle name="Separador de milhares 4 2 3 2 6 6" xfId="11032"/>
    <cellStyle name="Separador de milhares 4 2 3 2 6 6 2" xfId="22408"/>
    <cellStyle name="Separador de milhares 4 2 3 2 6 6 3" xfId="33784"/>
    <cellStyle name="Separador de milhares 4 2 3 2 6 7" xfId="12928"/>
    <cellStyle name="Separador de milhares 4 2 3 2 6 8" xfId="24304"/>
    <cellStyle name="Separador de milhares 4 2 3 2 6 9" xfId="35680"/>
    <cellStyle name="Separador de milhares 4 2 3 2 7" xfId="1867"/>
    <cellStyle name="Separador de milhares 4 2 3 2 7 10" xfId="37892"/>
    <cellStyle name="Separador de milhares 4 2 3 2 7 2" xfId="3764"/>
    <cellStyle name="Separador de milhares 4 2 3 2 7 2 2" xfId="15140"/>
    <cellStyle name="Separador de milhares 4 2 3 2 7 2 3" xfId="26516"/>
    <cellStyle name="Separador de milhares 4 2 3 2 7 3" xfId="5660"/>
    <cellStyle name="Separador de milhares 4 2 3 2 7 3 2" xfId="17036"/>
    <cellStyle name="Separador de milhares 4 2 3 2 7 3 3" xfId="28412"/>
    <cellStyle name="Separador de milhares 4 2 3 2 7 4" xfId="7556"/>
    <cellStyle name="Separador de milhares 4 2 3 2 7 4 2" xfId="18932"/>
    <cellStyle name="Separador de milhares 4 2 3 2 7 4 3" xfId="30308"/>
    <cellStyle name="Separador de milhares 4 2 3 2 7 5" xfId="9452"/>
    <cellStyle name="Separador de milhares 4 2 3 2 7 5 2" xfId="20828"/>
    <cellStyle name="Separador de milhares 4 2 3 2 7 5 3" xfId="32204"/>
    <cellStyle name="Separador de milhares 4 2 3 2 7 6" xfId="11348"/>
    <cellStyle name="Separador de milhares 4 2 3 2 7 6 2" xfId="22724"/>
    <cellStyle name="Separador de milhares 4 2 3 2 7 6 3" xfId="34100"/>
    <cellStyle name="Separador de milhares 4 2 3 2 7 7" xfId="13244"/>
    <cellStyle name="Separador de milhares 4 2 3 2 7 8" xfId="24620"/>
    <cellStyle name="Separador de milhares 4 2 3 2 7 9" xfId="35996"/>
    <cellStyle name="Separador de milhares 4 2 3 2 8" xfId="2183"/>
    <cellStyle name="Separador de milhares 4 2 3 2 8 2" xfId="13560"/>
    <cellStyle name="Separador de milhares 4 2 3 2 8 3" xfId="24936"/>
    <cellStyle name="Separador de milhares 4 2 3 2 9" xfId="4080"/>
    <cellStyle name="Separador de milhares 4 2 3 2 9 2" xfId="15456"/>
    <cellStyle name="Separador de milhares 4 2 3 2 9 3" xfId="26832"/>
    <cellStyle name="Separador de milhares 4 2 3 3" xfId="354"/>
    <cellStyle name="Separador de milhares 4 2 3 3 10" xfId="7940"/>
    <cellStyle name="Separador de milhares 4 2 3 3 10 2" xfId="19316"/>
    <cellStyle name="Separador de milhares 4 2 3 3 10 3" xfId="30692"/>
    <cellStyle name="Separador de milhares 4 2 3 3 11" xfId="9836"/>
    <cellStyle name="Separador de milhares 4 2 3 3 11 2" xfId="21212"/>
    <cellStyle name="Separador de milhares 4 2 3 3 11 3" xfId="32588"/>
    <cellStyle name="Separador de milhares 4 2 3 3 12" xfId="11732"/>
    <cellStyle name="Separador de milhares 4 2 3 3 13" xfId="23108"/>
    <cellStyle name="Separador de milhares 4 2 3 3 14" xfId="34484"/>
    <cellStyle name="Separador de milhares 4 2 3 3 15" xfId="36380"/>
    <cellStyle name="Separador de milhares 4 2 3 3 2" xfId="671"/>
    <cellStyle name="Separador de milhares 4 2 3 3 2 10" xfId="36696"/>
    <cellStyle name="Separador de milhares 4 2 3 3 2 2" xfId="2568"/>
    <cellStyle name="Separador de milhares 4 2 3 3 2 2 2" xfId="13944"/>
    <cellStyle name="Separador de milhares 4 2 3 3 2 2 3" xfId="25320"/>
    <cellStyle name="Separador de milhares 4 2 3 3 2 3" xfId="4464"/>
    <cellStyle name="Separador de milhares 4 2 3 3 2 3 2" xfId="15840"/>
    <cellStyle name="Separador de milhares 4 2 3 3 2 3 3" xfId="27216"/>
    <cellStyle name="Separador de milhares 4 2 3 3 2 4" xfId="6360"/>
    <cellStyle name="Separador de milhares 4 2 3 3 2 4 2" xfId="17736"/>
    <cellStyle name="Separador de milhares 4 2 3 3 2 4 3" xfId="29112"/>
    <cellStyle name="Separador de milhares 4 2 3 3 2 5" xfId="8256"/>
    <cellStyle name="Separador de milhares 4 2 3 3 2 5 2" xfId="19632"/>
    <cellStyle name="Separador de milhares 4 2 3 3 2 5 3" xfId="31008"/>
    <cellStyle name="Separador de milhares 4 2 3 3 2 6" xfId="10152"/>
    <cellStyle name="Separador de milhares 4 2 3 3 2 6 2" xfId="21528"/>
    <cellStyle name="Separador de milhares 4 2 3 3 2 6 3" xfId="32904"/>
    <cellStyle name="Separador de milhares 4 2 3 3 2 7" xfId="12048"/>
    <cellStyle name="Separador de milhares 4 2 3 3 2 8" xfId="23424"/>
    <cellStyle name="Separador de milhares 4 2 3 3 2 9" xfId="34800"/>
    <cellStyle name="Separador de milhares 4 2 3 3 3" xfId="987"/>
    <cellStyle name="Separador de milhares 4 2 3 3 3 10" xfId="37012"/>
    <cellStyle name="Separador de milhares 4 2 3 3 3 2" xfId="2884"/>
    <cellStyle name="Separador de milhares 4 2 3 3 3 2 2" xfId="14260"/>
    <cellStyle name="Separador de milhares 4 2 3 3 3 2 3" xfId="25636"/>
    <cellStyle name="Separador de milhares 4 2 3 3 3 3" xfId="4780"/>
    <cellStyle name="Separador de milhares 4 2 3 3 3 3 2" xfId="16156"/>
    <cellStyle name="Separador de milhares 4 2 3 3 3 3 3" xfId="27532"/>
    <cellStyle name="Separador de milhares 4 2 3 3 3 4" xfId="6676"/>
    <cellStyle name="Separador de milhares 4 2 3 3 3 4 2" xfId="18052"/>
    <cellStyle name="Separador de milhares 4 2 3 3 3 4 3" xfId="29428"/>
    <cellStyle name="Separador de milhares 4 2 3 3 3 5" xfId="8572"/>
    <cellStyle name="Separador de milhares 4 2 3 3 3 5 2" xfId="19948"/>
    <cellStyle name="Separador de milhares 4 2 3 3 3 5 3" xfId="31324"/>
    <cellStyle name="Separador de milhares 4 2 3 3 3 6" xfId="10468"/>
    <cellStyle name="Separador de milhares 4 2 3 3 3 6 2" xfId="21844"/>
    <cellStyle name="Separador de milhares 4 2 3 3 3 6 3" xfId="33220"/>
    <cellStyle name="Separador de milhares 4 2 3 3 3 7" xfId="12364"/>
    <cellStyle name="Separador de milhares 4 2 3 3 3 8" xfId="23740"/>
    <cellStyle name="Separador de milhares 4 2 3 3 3 9" xfId="35116"/>
    <cellStyle name="Separador de milhares 4 2 3 3 4" xfId="1303"/>
    <cellStyle name="Separador de milhares 4 2 3 3 4 10" xfId="37328"/>
    <cellStyle name="Separador de milhares 4 2 3 3 4 2" xfId="3200"/>
    <cellStyle name="Separador de milhares 4 2 3 3 4 2 2" xfId="14576"/>
    <cellStyle name="Separador de milhares 4 2 3 3 4 2 3" xfId="25952"/>
    <cellStyle name="Separador de milhares 4 2 3 3 4 3" xfId="5096"/>
    <cellStyle name="Separador de milhares 4 2 3 3 4 3 2" xfId="16472"/>
    <cellStyle name="Separador de milhares 4 2 3 3 4 3 3" xfId="27848"/>
    <cellStyle name="Separador de milhares 4 2 3 3 4 4" xfId="6992"/>
    <cellStyle name="Separador de milhares 4 2 3 3 4 4 2" xfId="18368"/>
    <cellStyle name="Separador de milhares 4 2 3 3 4 4 3" xfId="29744"/>
    <cellStyle name="Separador de milhares 4 2 3 3 4 5" xfId="8888"/>
    <cellStyle name="Separador de milhares 4 2 3 3 4 5 2" xfId="20264"/>
    <cellStyle name="Separador de milhares 4 2 3 3 4 5 3" xfId="31640"/>
    <cellStyle name="Separador de milhares 4 2 3 3 4 6" xfId="10784"/>
    <cellStyle name="Separador de milhares 4 2 3 3 4 6 2" xfId="22160"/>
    <cellStyle name="Separador de milhares 4 2 3 3 4 6 3" xfId="33536"/>
    <cellStyle name="Separador de milhares 4 2 3 3 4 7" xfId="12680"/>
    <cellStyle name="Separador de milhares 4 2 3 3 4 8" xfId="24056"/>
    <cellStyle name="Separador de milhares 4 2 3 3 4 9" xfId="35432"/>
    <cellStyle name="Separador de milhares 4 2 3 3 5" xfId="1619"/>
    <cellStyle name="Separador de milhares 4 2 3 3 5 10" xfId="37644"/>
    <cellStyle name="Separador de milhares 4 2 3 3 5 2" xfId="3516"/>
    <cellStyle name="Separador de milhares 4 2 3 3 5 2 2" xfId="14892"/>
    <cellStyle name="Separador de milhares 4 2 3 3 5 2 3" xfId="26268"/>
    <cellStyle name="Separador de milhares 4 2 3 3 5 3" xfId="5412"/>
    <cellStyle name="Separador de milhares 4 2 3 3 5 3 2" xfId="16788"/>
    <cellStyle name="Separador de milhares 4 2 3 3 5 3 3" xfId="28164"/>
    <cellStyle name="Separador de milhares 4 2 3 3 5 4" xfId="7308"/>
    <cellStyle name="Separador de milhares 4 2 3 3 5 4 2" xfId="18684"/>
    <cellStyle name="Separador de milhares 4 2 3 3 5 4 3" xfId="30060"/>
    <cellStyle name="Separador de milhares 4 2 3 3 5 5" xfId="9204"/>
    <cellStyle name="Separador de milhares 4 2 3 3 5 5 2" xfId="20580"/>
    <cellStyle name="Separador de milhares 4 2 3 3 5 5 3" xfId="31956"/>
    <cellStyle name="Separador de milhares 4 2 3 3 5 6" xfId="11100"/>
    <cellStyle name="Separador de milhares 4 2 3 3 5 6 2" xfId="22476"/>
    <cellStyle name="Separador de milhares 4 2 3 3 5 6 3" xfId="33852"/>
    <cellStyle name="Separador de milhares 4 2 3 3 5 7" xfId="12996"/>
    <cellStyle name="Separador de milhares 4 2 3 3 5 8" xfId="24372"/>
    <cellStyle name="Separador de milhares 4 2 3 3 5 9" xfId="35748"/>
    <cellStyle name="Separador de milhares 4 2 3 3 6" xfId="1935"/>
    <cellStyle name="Separador de milhares 4 2 3 3 6 10" xfId="37960"/>
    <cellStyle name="Separador de milhares 4 2 3 3 6 2" xfId="3832"/>
    <cellStyle name="Separador de milhares 4 2 3 3 6 2 2" xfId="15208"/>
    <cellStyle name="Separador de milhares 4 2 3 3 6 2 3" xfId="26584"/>
    <cellStyle name="Separador de milhares 4 2 3 3 6 3" xfId="5728"/>
    <cellStyle name="Separador de milhares 4 2 3 3 6 3 2" xfId="17104"/>
    <cellStyle name="Separador de milhares 4 2 3 3 6 3 3" xfId="28480"/>
    <cellStyle name="Separador de milhares 4 2 3 3 6 4" xfId="7624"/>
    <cellStyle name="Separador de milhares 4 2 3 3 6 4 2" xfId="19000"/>
    <cellStyle name="Separador de milhares 4 2 3 3 6 4 3" xfId="30376"/>
    <cellStyle name="Separador de milhares 4 2 3 3 6 5" xfId="9520"/>
    <cellStyle name="Separador de milhares 4 2 3 3 6 5 2" xfId="20896"/>
    <cellStyle name="Separador de milhares 4 2 3 3 6 5 3" xfId="32272"/>
    <cellStyle name="Separador de milhares 4 2 3 3 6 6" xfId="11416"/>
    <cellStyle name="Separador de milhares 4 2 3 3 6 6 2" xfId="22792"/>
    <cellStyle name="Separador de milhares 4 2 3 3 6 6 3" xfId="34168"/>
    <cellStyle name="Separador de milhares 4 2 3 3 6 7" xfId="13312"/>
    <cellStyle name="Separador de milhares 4 2 3 3 6 8" xfId="24688"/>
    <cellStyle name="Separador de milhares 4 2 3 3 6 9" xfId="36064"/>
    <cellStyle name="Separador de milhares 4 2 3 3 7" xfId="2251"/>
    <cellStyle name="Separador de milhares 4 2 3 3 7 2" xfId="13628"/>
    <cellStyle name="Separador de milhares 4 2 3 3 7 3" xfId="25004"/>
    <cellStyle name="Separador de milhares 4 2 3 3 8" xfId="4148"/>
    <cellStyle name="Separador de milhares 4 2 3 3 8 2" xfId="15524"/>
    <cellStyle name="Separador de milhares 4 2 3 3 8 3" xfId="26900"/>
    <cellStyle name="Separador de milhares 4 2 3 3 9" xfId="6044"/>
    <cellStyle name="Separador de milhares 4 2 3 3 9 2" xfId="17420"/>
    <cellStyle name="Separador de milhares 4 2 3 3 9 3" xfId="28796"/>
    <cellStyle name="Separador de milhares 4 2 3 4" xfId="513"/>
    <cellStyle name="Separador de milhares 4 2 3 4 10" xfId="36538"/>
    <cellStyle name="Separador de milhares 4 2 3 4 2" xfId="2410"/>
    <cellStyle name="Separador de milhares 4 2 3 4 2 2" xfId="13786"/>
    <cellStyle name="Separador de milhares 4 2 3 4 2 3" xfId="25162"/>
    <cellStyle name="Separador de milhares 4 2 3 4 3" xfId="4306"/>
    <cellStyle name="Separador de milhares 4 2 3 4 3 2" xfId="15682"/>
    <cellStyle name="Separador de milhares 4 2 3 4 3 3" xfId="27058"/>
    <cellStyle name="Separador de milhares 4 2 3 4 4" xfId="6202"/>
    <cellStyle name="Separador de milhares 4 2 3 4 4 2" xfId="17578"/>
    <cellStyle name="Separador de milhares 4 2 3 4 4 3" xfId="28954"/>
    <cellStyle name="Separador de milhares 4 2 3 4 5" xfId="8098"/>
    <cellStyle name="Separador de milhares 4 2 3 4 5 2" xfId="19474"/>
    <cellStyle name="Separador de milhares 4 2 3 4 5 3" xfId="30850"/>
    <cellStyle name="Separador de milhares 4 2 3 4 6" xfId="9994"/>
    <cellStyle name="Separador de milhares 4 2 3 4 6 2" xfId="21370"/>
    <cellStyle name="Separador de milhares 4 2 3 4 6 3" xfId="32746"/>
    <cellStyle name="Separador de milhares 4 2 3 4 7" xfId="11890"/>
    <cellStyle name="Separador de milhares 4 2 3 4 8" xfId="23266"/>
    <cellStyle name="Separador de milhares 4 2 3 4 9" xfId="34642"/>
    <cellStyle name="Separador de milhares 4 2 3 5" xfId="829"/>
    <cellStyle name="Separador de milhares 4 2 3 5 10" xfId="36854"/>
    <cellStyle name="Separador de milhares 4 2 3 5 2" xfId="2726"/>
    <cellStyle name="Separador de milhares 4 2 3 5 2 2" xfId="14102"/>
    <cellStyle name="Separador de milhares 4 2 3 5 2 3" xfId="25478"/>
    <cellStyle name="Separador de milhares 4 2 3 5 3" xfId="4622"/>
    <cellStyle name="Separador de milhares 4 2 3 5 3 2" xfId="15998"/>
    <cellStyle name="Separador de milhares 4 2 3 5 3 3" xfId="27374"/>
    <cellStyle name="Separador de milhares 4 2 3 5 4" xfId="6518"/>
    <cellStyle name="Separador de milhares 4 2 3 5 4 2" xfId="17894"/>
    <cellStyle name="Separador de milhares 4 2 3 5 4 3" xfId="29270"/>
    <cellStyle name="Separador de milhares 4 2 3 5 5" xfId="8414"/>
    <cellStyle name="Separador de milhares 4 2 3 5 5 2" xfId="19790"/>
    <cellStyle name="Separador de milhares 4 2 3 5 5 3" xfId="31166"/>
    <cellStyle name="Separador de milhares 4 2 3 5 6" xfId="10310"/>
    <cellStyle name="Separador de milhares 4 2 3 5 6 2" xfId="21686"/>
    <cellStyle name="Separador de milhares 4 2 3 5 6 3" xfId="33062"/>
    <cellStyle name="Separador de milhares 4 2 3 5 7" xfId="12206"/>
    <cellStyle name="Separador de milhares 4 2 3 5 8" xfId="23582"/>
    <cellStyle name="Separador de milhares 4 2 3 5 9" xfId="34958"/>
    <cellStyle name="Separador de milhares 4 2 3 6" xfId="1145"/>
    <cellStyle name="Separador de milhares 4 2 3 6 10" xfId="37170"/>
    <cellStyle name="Separador de milhares 4 2 3 6 2" xfId="3042"/>
    <cellStyle name="Separador de milhares 4 2 3 6 2 2" xfId="14418"/>
    <cellStyle name="Separador de milhares 4 2 3 6 2 3" xfId="25794"/>
    <cellStyle name="Separador de milhares 4 2 3 6 3" xfId="4938"/>
    <cellStyle name="Separador de milhares 4 2 3 6 3 2" xfId="16314"/>
    <cellStyle name="Separador de milhares 4 2 3 6 3 3" xfId="27690"/>
    <cellStyle name="Separador de milhares 4 2 3 6 4" xfId="6834"/>
    <cellStyle name="Separador de milhares 4 2 3 6 4 2" xfId="18210"/>
    <cellStyle name="Separador de milhares 4 2 3 6 4 3" xfId="29586"/>
    <cellStyle name="Separador de milhares 4 2 3 6 5" xfId="8730"/>
    <cellStyle name="Separador de milhares 4 2 3 6 5 2" xfId="20106"/>
    <cellStyle name="Separador de milhares 4 2 3 6 5 3" xfId="31482"/>
    <cellStyle name="Separador de milhares 4 2 3 6 6" xfId="10626"/>
    <cellStyle name="Separador de milhares 4 2 3 6 6 2" xfId="22002"/>
    <cellStyle name="Separador de milhares 4 2 3 6 6 3" xfId="33378"/>
    <cellStyle name="Separador de milhares 4 2 3 6 7" xfId="12522"/>
    <cellStyle name="Separador de milhares 4 2 3 6 8" xfId="23898"/>
    <cellStyle name="Separador de milhares 4 2 3 6 9" xfId="35274"/>
    <cellStyle name="Separador de milhares 4 2 3 7" xfId="1461"/>
    <cellStyle name="Separador de milhares 4 2 3 7 10" xfId="37486"/>
    <cellStyle name="Separador de milhares 4 2 3 7 2" xfId="3358"/>
    <cellStyle name="Separador de milhares 4 2 3 7 2 2" xfId="14734"/>
    <cellStyle name="Separador de milhares 4 2 3 7 2 3" xfId="26110"/>
    <cellStyle name="Separador de milhares 4 2 3 7 3" xfId="5254"/>
    <cellStyle name="Separador de milhares 4 2 3 7 3 2" xfId="16630"/>
    <cellStyle name="Separador de milhares 4 2 3 7 3 3" xfId="28006"/>
    <cellStyle name="Separador de milhares 4 2 3 7 4" xfId="7150"/>
    <cellStyle name="Separador de milhares 4 2 3 7 4 2" xfId="18526"/>
    <cellStyle name="Separador de milhares 4 2 3 7 4 3" xfId="29902"/>
    <cellStyle name="Separador de milhares 4 2 3 7 5" xfId="9046"/>
    <cellStyle name="Separador de milhares 4 2 3 7 5 2" xfId="20422"/>
    <cellStyle name="Separador de milhares 4 2 3 7 5 3" xfId="31798"/>
    <cellStyle name="Separador de milhares 4 2 3 7 6" xfId="10942"/>
    <cellStyle name="Separador de milhares 4 2 3 7 6 2" xfId="22318"/>
    <cellStyle name="Separador de milhares 4 2 3 7 6 3" xfId="33694"/>
    <cellStyle name="Separador de milhares 4 2 3 7 7" xfId="12838"/>
    <cellStyle name="Separador de milhares 4 2 3 7 8" xfId="24214"/>
    <cellStyle name="Separador de milhares 4 2 3 7 9" xfId="35590"/>
    <cellStyle name="Separador de milhares 4 2 3 8" xfId="1777"/>
    <cellStyle name="Separador de milhares 4 2 3 8 10" xfId="37802"/>
    <cellStyle name="Separador de milhares 4 2 3 8 2" xfId="3674"/>
    <cellStyle name="Separador de milhares 4 2 3 8 2 2" xfId="15050"/>
    <cellStyle name="Separador de milhares 4 2 3 8 2 3" xfId="26426"/>
    <cellStyle name="Separador de milhares 4 2 3 8 3" xfId="5570"/>
    <cellStyle name="Separador de milhares 4 2 3 8 3 2" xfId="16946"/>
    <cellStyle name="Separador de milhares 4 2 3 8 3 3" xfId="28322"/>
    <cellStyle name="Separador de milhares 4 2 3 8 4" xfId="7466"/>
    <cellStyle name="Separador de milhares 4 2 3 8 4 2" xfId="18842"/>
    <cellStyle name="Separador de milhares 4 2 3 8 4 3" xfId="30218"/>
    <cellStyle name="Separador de milhares 4 2 3 8 5" xfId="9362"/>
    <cellStyle name="Separador de milhares 4 2 3 8 5 2" xfId="20738"/>
    <cellStyle name="Separador de milhares 4 2 3 8 5 3" xfId="32114"/>
    <cellStyle name="Separador de milhares 4 2 3 8 6" xfId="11258"/>
    <cellStyle name="Separador de milhares 4 2 3 8 6 2" xfId="22634"/>
    <cellStyle name="Separador de milhares 4 2 3 8 6 3" xfId="34010"/>
    <cellStyle name="Separador de milhares 4 2 3 8 7" xfId="13154"/>
    <cellStyle name="Separador de milhares 4 2 3 8 8" xfId="24530"/>
    <cellStyle name="Separador de milhares 4 2 3 8 9" xfId="35906"/>
    <cellStyle name="Separador de milhares 4 2 3 9" xfId="2093"/>
    <cellStyle name="Separador de milhares 4 2 3 9 2" xfId="13470"/>
    <cellStyle name="Separador de milhares 4 2 3 9 3" xfId="24846"/>
    <cellStyle name="Separador de milhares 4 2 4" xfId="218"/>
    <cellStyle name="Separador de milhares 4 2 4 10" xfId="5908"/>
    <cellStyle name="Separador de milhares 4 2 4 10 2" xfId="17284"/>
    <cellStyle name="Separador de milhares 4 2 4 10 3" xfId="28660"/>
    <cellStyle name="Separador de milhares 4 2 4 11" xfId="7804"/>
    <cellStyle name="Separador de milhares 4 2 4 11 2" xfId="19180"/>
    <cellStyle name="Separador de milhares 4 2 4 11 3" xfId="30556"/>
    <cellStyle name="Separador de milhares 4 2 4 12" xfId="9700"/>
    <cellStyle name="Separador de milhares 4 2 4 12 2" xfId="21076"/>
    <cellStyle name="Separador de milhares 4 2 4 12 3" xfId="32452"/>
    <cellStyle name="Separador de milhares 4 2 4 13" xfId="11596"/>
    <cellStyle name="Separador de milhares 4 2 4 14" xfId="22972"/>
    <cellStyle name="Separador de milhares 4 2 4 15" xfId="34348"/>
    <cellStyle name="Separador de milhares 4 2 4 16" xfId="36244"/>
    <cellStyle name="Separador de milhares 4 2 4 2" xfId="376"/>
    <cellStyle name="Separador de milhares 4 2 4 2 10" xfId="7962"/>
    <cellStyle name="Separador de milhares 4 2 4 2 10 2" xfId="19338"/>
    <cellStyle name="Separador de milhares 4 2 4 2 10 3" xfId="30714"/>
    <cellStyle name="Separador de milhares 4 2 4 2 11" xfId="9858"/>
    <cellStyle name="Separador de milhares 4 2 4 2 11 2" xfId="21234"/>
    <cellStyle name="Separador de milhares 4 2 4 2 11 3" xfId="32610"/>
    <cellStyle name="Separador de milhares 4 2 4 2 12" xfId="11754"/>
    <cellStyle name="Separador de milhares 4 2 4 2 13" xfId="23130"/>
    <cellStyle name="Separador de milhares 4 2 4 2 14" xfId="34506"/>
    <cellStyle name="Separador de milhares 4 2 4 2 15" xfId="36402"/>
    <cellStyle name="Separador de milhares 4 2 4 2 2" xfId="693"/>
    <cellStyle name="Separador de milhares 4 2 4 2 2 10" xfId="36718"/>
    <cellStyle name="Separador de milhares 4 2 4 2 2 2" xfId="2590"/>
    <cellStyle name="Separador de milhares 4 2 4 2 2 2 2" xfId="13966"/>
    <cellStyle name="Separador de milhares 4 2 4 2 2 2 3" xfId="25342"/>
    <cellStyle name="Separador de milhares 4 2 4 2 2 3" xfId="4486"/>
    <cellStyle name="Separador de milhares 4 2 4 2 2 3 2" xfId="15862"/>
    <cellStyle name="Separador de milhares 4 2 4 2 2 3 3" xfId="27238"/>
    <cellStyle name="Separador de milhares 4 2 4 2 2 4" xfId="6382"/>
    <cellStyle name="Separador de milhares 4 2 4 2 2 4 2" xfId="17758"/>
    <cellStyle name="Separador de milhares 4 2 4 2 2 4 3" xfId="29134"/>
    <cellStyle name="Separador de milhares 4 2 4 2 2 5" xfId="8278"/>
    <cellStyle name="Separador de milhares 4 2 4 2 2 5 2" xfId="19654"/>
    <cellStyle name="Separador de milhares 4 2 4 2 2 5 3" xfId="31030"/>
    <cellStyle name="Separador de milhares 4 2 4 2 2 6" xfId="10174"/>
    <cellStyle name="Separador de milhares 4 2 4 2 2 6 2" xfId="21550"/>
    <cellStyle name="Separador de milhares 4 2 4 2 2 6 3" xfId="32926"/>
    <cellStyle name="Separador de milhares 4 2 4 2 2 7" xfId="12070"/>
    <cellStyle name="Separador de milhares 4 2 4 2 2 8" xfId="23446"/>
    <cellStyle name="Separador de milhares 4 2 4 2 2 9" xfId="34822"/>
    <cellStyle name="Separador de milhares 4 2 4 2 3" xfId="1009"/>
    <cellStyle name="Separador de milhares 4 2 4 2 3 10" xfId="37034"/>
    <cellStyle name="Separador de milhares 4 2 4 2 3 2" xfId="2906"/>
    <cellStyle name="Separador de milhares 4 2 4 2 3 2 2" xfId="14282"/>
    <cellStyle name="Separador de milhares 4 2 4 2 3 2 3" xfId="25658"/>
    <cellStyle name="Separador de milhares 4 2 4 2 3 3" xfId="4802"/>
    <cellStyle name="Separador de milhares 4 2 4 2 3 3 2" xfId="16178"/>
    <cellStyle name="Separador de milhares 4 2 4 2 3 3 3" xfId="27554"/>
    <cellStyle name="Separador de milhares 4 2 4 2 3 4" xfId="6698"/>
    <cellStyle name="Separador de milhares 4 2 4 2 3 4 2" xfId="18074"/>
    <cellStyle name="Separador de milhares 4 2 4 2 3 4 3" xfId="29450"/>
    <cellStyle name="Separador de milhares 4 2 4 2 3 5" xfId="8594"/>
    <cellStyle name="Separador de milhares 4 2 4 2 3 5 2" xfId="19970"/>
    <cellStyle name="Separador de milhares 4 2 4 2 3 5 3" xfId="31346"/>
    <cellStyle name="Separador de milhares 4 2 4 2 3 6" xfId="10490"/>
    <cellStyle name="Separador de milhares 4 2 4 2 3 6 2" xfId="21866"/>
    <cellStyle name="Separador de milhares 4 2 4 2 3 6 3" xfId="33242"/>
    <cellStyle name="Separador de milhares 4 2 4 2 3 7" xfId="12386"/>
    <cellStyle name="Separador de milhares 4 2 4 2 3 8" xfId="23762"/>
    <cellStyle name="Separador de milhares 4 2 4 2 3 9" xfId="35138"/>
    <cellStyle name="Separador de milhares 4 2 4 2 4" xfId="1325"/>
    <cellStyle name="Separador de milhares 4 2 4 2 4 10" xfId="37350"/>
    <cellStyle name="Separador de milhares 4 2 4 2 4 2" xfId="3222"/>
    <cellStyle name="Separador de milhares 4 2 4 2 4 2 2" xfId="14598"/>
    <cellStyle name="Separador de milhares 4 2 4 2 4 2 3" xfId="25974"/>
    <cellStyle name="Separador de milhares 4 2 4 2 4 3" xfId="5118"/>
    <cellStyle name="Separador de milhares 4 2 4 2 4 3 2" xfId="16494"/>
    <cellStyle name="Separador de milhares 4 2 4 2 4 3 3" xfId="27870"/>
    <cellStyle name="Separador de milhares 4 2 4 2 4 4" xfId="7014"/>
    <cellStyle name="Separador de milhares 4 2 4 2 4 4 2" xfId="18390"/>
    <cellStyle name="Separador de milhares 4 2 4 2 4 4 3" xfId="29766"/>
    <cellStyle name="Separador de milhares 4 2 4 2 4 5" xfId="8910"/>
    <cellStyle name="Separador de milhares 4 2 4 2 4 5 2" xfId="20286"/>
    <cellStyle name="Separador de milhares 4 2 4 2 4 5 3" xfId="31662"/>
    <cellStyle name="Separador de milhares 4 2 4 2 4 6" xfId="10806"/>
    <cellStyle name="Separador de milhares 4 2 4 2 4 6 2" xfId="22182"/>
    <cellStyle name="Separador de milhares 4 2 4 2 4 6 3" xfId="33558"/>
    <cellStyle name="Separador de milhares 4 2 4 2 4 7" xfId="12702"/>
    <cellStyle name="Separador de milhares 4 2 4 2 4 8" xfId="24078"/>
    <cellStyle name="Separador de milhares 4 2 4 2 4 9" xfId="35454"/>
    <cellStyle name="Separador de milhares 4 2 4 2 5" xfId="1641"/>
    <cellStyle name="Separador de milhares 4 2 4 2 5 10" xfId="37666"/>
    <cellStyle name="Separador de milhares 4 2 4 2 5 2" xfId="3538"/>
    <cellStyle name="Separador de milhares 4 2 4 2 5 2 2" xfId="14914"/>
    <cellStyle name="Separador de milhares 4 2 4 2 5 2 3" xfId="26290"/>
    <cellStyle name="Separador de milhares 4 2 4 2 5 3" xfId="5434"/>
    <cellStyle name="Separador de milhares 4 2 4 2 5 3 2" xfId="16810"/>
    <cellStyle name="Separador de milhares 4 2 4 2 5 3 3" xfId="28186"/>
    <cellStyle name="Separador de milhares 4 2 4 2 5 4" xfId="7330"/>
    <cellStyle name="Separador de milhares 4 2 4 2 5 4 2" xfId="18706"/>
    <cellStyle name="Separador de milhares 4 2 4 2 5 4 3" xfId="30082"/>
    <cellStyle name="Separador de milhares 4 2 4 2 5 5" xfId="9226"/>
    <cellStyle name="Separador de milhares 4 2 4 2 5 5 2" xfId="20602"/>
    <cellStyle name="Separador de milhares 4 2 4 2 5 5 3" xfId="31978"/>
    <cellStyle name="Separador de milhares 4 2 4 2 5 6" xfId="11122"/>
    <cellStyle name="Separador de milhares 4 2 4 2 5 6 2" xfId="22498"/>
    <cellStyle name="Separador de milhares 4 2 4 2 5 6 3" xfId="33874"/>
    <cellStyle name="Separador de milhares 4 2 4 2 5 7" xfId="13018"/>
    <cellStyle name="Separador de milhares 4 2 4 2 5 8" xfId="24394"/>
    <cellStyle name="Separador de milhares 4 2 4 2 5 9" xfId="35770"/>
    <cellStyle name="Separador de milhares 4 2 4 2 6" xfId="1957"/>
    <cellStyle name="Separador de milhares 4 2 4 2 6 10" xfId="37982"/>
    <cellStyle name="Separador de milhares 4 2 4 2 6 2" xfId="3854"/>
    <cellStyle name="Separador de milhares 4 2 4 2 6 2 2" xfId="15230"/>
    <cellStyle name="Separador de milhares 4 2 4 2 6 2 3" xfId="26606"/>
    <cellStyle name="Separador de milhares 4 2 4 2 6 3" xfId="5750"/>
    <cellStyle name="Separador de milhares 4 2 4 2 6 3 2" xfId="17126"/>
    <cellStyle name="Separador de milhares 4 2 4 2 6 3 3" xfId="28502"/>
    <cellStyle name="Separador de milhares 4 2 4 2 6 4" xfId="7646"/>
    <cellStyle name="Separador de milhares 4 2 4 2 6 4 2" xfId="19022"/>
    <cellStyle name="Separador de milhares 4 2 4 2 6 4 3" xfId="30398"/>
    <cellStyle name="Separador de milhares 4 2 4 2 6 5" xfId="9542"/>
    <cellStyle name="Separador de milhares 4 2 4 2 6 5 2" xfId="20918"/>
    <cellStyle name="Separador de milhares 4 2 4 2 6 5 3" xfId="32294"/>
    <cellStyle name="Separador de milhares 4 2 4 2 6 6" xfId="11438"/>
    <cellStyle name="Separador de milhares 4 2 4 2 6 6 2" xfId="22814"/>
    <cellStyle name="Separador de milhares 4 2 4 2 6 6 3" xfId="34190"/>
    <cellStyle name="Separador de milhares 4 2 4 2 6 7" xfId="13334"/>
    <cellStyle name="Separador de milhares 4 2 4 2 6 8" xfId="24710"/>
    <cellStyle name="Separador de milhares 4 2 4 2 6 9" xfId="36086"/>
    <cellStyle name="Separador de milhares 4 2 4 2 7" xfId="2273"/>
    <cellStyle name="Separador de milhares 4 2 4 2 7 2" xfId="13650"/>
    <cellStyle name="Separador de milhares 4 2 4 2 7 3" xfId="25026"/>
    <cellStyle name="Separador de milhares 4 2 4 2 8" xfId="4170"/>
    <cellStyle name="Separador de milhares 4 2 4 2 8 2" xfId="15546"/>
    <cellStyle name="Separador de milhares 4 2 4 2 8 3" xfId="26922"/>
    <cellStyle name="Separador de milhares 4 2 4 2 9" xfId="6066"/>
    <cellStyle name="Separador de milhares 4 2 4 2 9 2" xfId="17442"/>
    <cellStyle name="Separador de milhares 4 2 4 2 9 3" xfId="28818"/>
    <cellStyle name="Separador de milhares 4 2 4 3" xfId="535"/>
    <cellStyle name="Separador de milhares 4 2 4 3 10" xfId="36560"/>
    <cellStyle name="Separador de milhares 4 2 4 3 2" xfId="2432"/>
    <cellStyle name="Separador de milhares 4 2 4 3 2 2" xfId="13808"/>
    <cellStyle name="Separador de milhares 4 2 4 3 2 3" xfId="25184"/>
    <cellStyle name="Separador de milhares 4 2 4 3 3" xfId="4328"/>
    <cellStyle name="Separador de milhares 4 2 4 3 3 2" xfId="15704"/>
    <cellStyle name="Separador de milhares 4 2 4 3 3 3" xfId="27080"/>
    <cellStyle name="Separador de milhares 4 2 4 3 4" xfId="6224"/>
    <cellStyle name="Separador de milhares 4 2 4 3 4 2" xfId="17600"/>
    <cellStyle name="Separador de milhares 4 2 4 3 4 3" xfId="28976"/>
    <cellStyle name="Separador de milhares 4 2 4 3 5" xfId="8120"/>
    <cellStyle name="Separador de milhares 4 2 4 3 5 2" xfId="19496"/>
    <cellStyle name="Separador de milhares 4 2 4 3 5 3" xfId="30872"/>
    <cellStyle name="Separador de milhares 4 2 4 3 6" xfId="10016"/>
    <cellStyle name="Separador de milhares 4 2 4 3 6 2" xfId="21392"/>
    <cellStyle name="Separador de milhares 4 2 4 3 6 3" xfId="32768"/>
    <cellStyle name="Separador de milhares 4 2 4 3 7" xfId="11912"/>
    <cellStyle name="Separador de milhares 4 2 4 3 8" xfId="23288"/>
    <cellStyle name="Separador de milhares 4 2 4 3 9" xfId="34664"/>
    <cellStyle name="Separador de milhares 4 2 4 4" xfId="851"/>
    <cellStyle name="Separador de milhares 4 2 4 4 10" xfId="36876"/>
    <cellStyle name="Separador de milhares 4 2 4 4 2" xfId="2748"/>
    <cellStyle name="Separador de milhares 4 2 4 4 2 2" xfId="14124"/>
    <cellStyle name="Separador de milhares 4 2 4 4 2 3" xfId="25500"/>
    <cellStyle name="Separador de milhares 4 2 4 4 3" xfId="4644"/>
    <cellStyle name="Separador de milhares 4 2 4 4 3 2" xfId="16020"/>
    <cellStyle name="Separador de milhares 4 2 4 4 3 3" xfId="27396"/>
    <cellStyle name="Separador de milhares 4 2 4 4 4" xfId="6540"/>
    <cellStyle name="Separador de milhares 4 2 4 4 4 2" xfId="17916"/>
    <cellStyle name="Separador de milhares 4 2 4 4 4 3" xfId="29292"/>
    <cellStyle name="Separador de milhares 4 2 4 4 5" xfId="8436"/>
    <cellStyle name="Separador de milhares 4 2 4 4 5 2" xfId="19812"/>
    <cellStyle name="Separador de milhares 4 2 4 4 5 3" xfId="31188"/>
    <cellStyle name="Separador de milhares 4 2 4 4 6" xfId="10332"/>
    <cellStyle name="Separador de milhares 4 2 4 4 6 2" xfId="21708"/>
    <cellStyle name="Separador de milhares 4 2 4 4 6 3" xfId="33084"/>
    <cellStyle name="Separador de milhares 4 2 4 4 7" xfId="12228"/>
    <cellStyle name="Separador de milhares 4 2 4 4 8" xfId="23604"/>
    <cellStyle name="Separador de milhares 4 2 4 4 9" xfId="34980"/>
    <cellStyle name="Separador de milhares 4 2 4 5" xfId="1167"/>
    <cellStyle name="Separador de milhares 4 2 4 5 10" xfId="37192"/>
    <cellStyle name="Separador de milhares 4 2 4 5 2" xfId="3064"/>
    <cellStyle name="Separador de milhares 4 2 4 5 2 2" xfId="14440"/>
    <cellStyle name="Separador de milhares 4 2 4 5 2 3" xfId="25816"/>
    <cellStyle name="Separador de milhares 4 2 4 5 3" xfId="4960"/>
    <cellStyle name="Separador de milhares 4 2 4 5 3 2" xfId="16336"/>
    <cellStyle name="Separador de milhares 4 2 4 5 3 3" xfId="27712"/>
    <cellStyle name="Separador de milhares 4 2 4 5 4" xfId="6856"/>
    <cellStyle name="Separador de milhares 4 2 4 5 4 2" xfId="18232"/>
    <cellStyle name="Separador de milhares 4 2 4 5 4 3" xfId="29608"/>
    <cellStyle name="Separador de milhares 4 2 4 5 5" xfId="8752"/>
    <cellStyle name="Separador de milhares 4 2 4 5 5 2" xfId="20128"/>
    <cellStyle name="Separador de milhares 4 2 4 5 5 3" xfId="31504"/>
    <cellStyle name="Separador de milhares 4 2 4 5 6" xfId="10648"/>
    <cellStyle name="Separador de milhares 4 2 4 5 6 2" xfId="22024"/>
    <cellStyle name="Separador de milhares 4 2 4 5 6 3" xfId="33400"/>
    <cellStyle name="Separador de milhares 4 2 4 5 7" xfId="12544"/>
    <cellStyle name="Separador de milhares 4 2 4 5 8" xfId="23920"/>
    <cellStyle name="Separador de milhares 4 2 4 5 9" xfId="35296"/>
    <cellStyle name="Separador de milhares 4 2 4 6" xfId="1483"/>
    <cellStyle name="Separador de milhares 4 2 4 6 10" xfId="37508"/>
    <cellStyle name="Separador de milhares 4 2 4 6 2" xfId="3380"/>
    <cellStyle name="Separador de milhares 4 2 4 6 2 2" xfId="14756"/>
    <cellStyle name="Separador de milhares 4 2 4 6 2 3" xfId="26132"/>
    <cellStyle name="Separador de milhares 4 2 4 6 3" xfId="5276"/>
    <cellStyle name="Separador de milhares 4 2 4 6 3 2" xfId="16652"/>
    <cellStyle name="Separador de milhares 4 2 4 6 3 3" xfId="28028"/>
    <cellStyle name="Separador de milhares 4 2 4 6 4" xfId="7172"/>
    <cellStyle name="Separador de milhares 4 2 4 6 4 2" xfId="18548"/>
    <cellStyle name="Separador de milhares 4 2 4 6 4 3" xfId="29924"/>
    <cellStyle name="Separador de milhares 4 2 4 6 5" xfId="9068"/>
    <cellStyle name="Separador de milhares 4 2 4 6 5 2" xfId="20444"/>
    <cellStyle name="Separador de milhares 4 2 4 6 5 3" xfId="31820"/>
    <cellStyle name="Separador de milhares 4 2 4 6 6" xfId="10964"/>
    <cellStyle name="Separador de milhares 4 2 4 6 6 2" xfId="22340"/>
    <cellStyle name="Separador de milhares 4 2 4 6 6 3" xfId="33716"/>
    <cellStyle name="Separador de milhares 4 2 4 6 7" xfId="12860"/>
    <cellStyle name="Separador de milhares 4 2 4 6 8" xfId="24236"/>
    <cellStyle name="Separador de milhares 4 2 4 6 9" xfId="35612"/>
    <cellStyle name="Separador de milhares 4 2 4 7" xfId="1799"/>
    <cellStyle name="Separador de milhares 4 2 4 7 10" xfId="37824"/>
    <cellStyle name="Separador de milhares 4 2 4 7 2" xfId="3696"/>
    <cellStyle name="Separador de milhares 4 2 4 7 2 2" xfId="15072"/>
    <cellStyle name="Separador de milhares 4 2 4 7 2 3" xfId="26448"/>
    <cellStyle name="Separador de milhares 4 2 4 7 3" xfId="5592"/>
    <cellStyle name="Separador de milhares 4 2 4 7 3 2" xfId="16968"/>
    <cellStyle name="Separador de milhares 4 2 4 7 3 3" xfId="28344"/>
    <cellStyle name="Separador de milhares 4 2 4 7 4" xfId="7488"/>
    <cellStyle name="Separador de milhares 4 2 4 7 4 2" xfId="18864"/>
    <cellStyle name="Separador de milhares 4 2 4 7 4 3" xfId="30240"/>
    <cellStyle name="Separador de milhares 4 2 4 7 5" xfId="9384"/>
    <cellStyle name="Separador de milhares 4 2 4 7 5 2" xfId="20760"/>
    <cellStyle name="Separador de milhares 4 2 4 7 5 3" xfId="32136"/>
    <cellStyle name="Separador de milhares 4 2 4 7 6" xfId="11280"/>
    <cellStyle name="Separador de milhares 4 2 4 7 6 2" xfId="22656"/>
    <cellStyle name="Separador de milhares 4 2 4 7 6 3" xfId="34032"/>
    <cellStyle name="Separador de milhares 4 2 4 7 7" xfId="13176"/>
    <cellStyle name="Separador de milhares 4 2 4 7 8" xfId="24552"/>
    <cellStyle name="Separador de milhares 4 2 4 7 9" xfId="35928"/>
    <cellStyle name="Separador de milhares 4 2 4 8" xfId="2115"/>
    <cellStyle name="Separador de milhares 4 2 4 8 2" xfId="13492"/>
    <cellStyle name="Separador de milhares 4 2 4 8 3" xfId="24868"/>
    <cellStyle name="Separador de milhares 4 2 4 9" xfId="4012"/>
    <cellStyle name="Separador de milhares 4 2 4 9 2" xfId="15388"/>
    <cellStyle name="Separador de milhares 4 2 4 9 3" xfId="26764"/>
    <cellStyle name="Separador de milhares 4 2 5" xfId="240"/>
    <cellStyle name="Separador de milhares 4 2 5 10" xfId="5930"/>
    <cellStyle name="Separador de milhares 4 2 5 10 2" xfId="17306"/>
    <cellStyle name="Separador de milhares 4 2 5 10 3" xfId="28682"/>
    <cellStyle name="Separador de milhares 4 2 5 11" xfId="7826"/>
    <cellStyle name="Separador de milhares 4 2 5 11 2" xfId="19202"/>
    <cellStyle name="Separador de milhares 4 2 5 11 3" xfId="30578"/>
    <cellStyle name="Separador de milhares 4 2 5 12" xfId="9722"/>
    <cellStyle name="Separador de milhares 4 2 5 12 2" xfId="21098"/>
    <cellStyle name="Separador de milhares 4 2 5 12 3" xfId="32474"/>
    <cellStyle name="Separador de milhares 4 2 5 13" xfId="11618"/>
    <cellStyle name="Separador de milhares 4 2 5 14" xfId="22994"/>
    <cellStyle name="Separador de milhares 4 2 5 15" xfId="34370"/>
    <cellStyle name="Separador de milhares 4 2 5 16" xfId="36266"/>
    <cellStyle name="Separador de milhares 4 2 5 2" xfId="398"/>
    <cellStyle name="Separador de milhares 4 2 5 2 10" xfId="7984"/>
    <cellStyle name="Separador de milhares 4 2 5 2 10 2" xfId="19360"/>
    <cellStyle name="Separador de milhares 4 2 5 2 10 3" xfId="30736"/>
    <cellStyle name="Separador de milhares 4 2 5 2 11" xfId="9880"/>
    <cellStyle name="Separador de milhares 4 2 5 2 11 2" xfId="21256"/>
    <cellStyle name="Separador de milhares 4 2 5 2 11 3" xfId="32632"/>
    <cellStyle name="Separador de milhares 4 2 5 2 12" xfId="11776"/>
    <cellStyle name="Separador de milhares 4 2 5 2 13" xfId="23152"/>
    <cellStyle name="Separador de milhares 4 2 5 2 14" xfId="34528"/>
    <cellStyle name="Separador de milhares 4 2 5 2 15" xfId="36424"/>
    <cellStyle name="Separador de milhares 4 2 5 2 2" xfId="715"/>
    <cellStyle name="Separador de milhares 4 2 5 2 2 10" xfId="36740"/>
    <cellStyle name="Separador de milhares 4 2 5 2 2 2" xfId="2612"/>
    <cellStyle name="Separador de milhares 4 2 5 2 2 2 2" xfId="13988"/>
    <cellStyle name="Separador de milhares 4 2 5 2 2 2 3" xfId="25364"/>
    <cellStyle name="Separador de milhares 4 2 5 2 2 3" xfId="4508"/>
    <cellStyle name="Separador de milhares 4 2 5 2 2 3 2" xfId="15884"/>
    <cellStyle name="Separador de milhares 4 2 5 2 2 3 3" xfId="27260"/>
    <cellStyle name="Separador de milhares 4 2 5 2 2 4" xfId="6404"/>
    <cellStyle name="Separador de milhares 4 2 5 2 2 4 2" xfId="17780"/>
    <cellStyle name="Separador de milhares 4 2 5 2 2 4 3" xfId="29156"/>
    <cellStyle name="Separador de milhares 4 2 5 2 2 5" xfId="8300"/>
    <cellStyle name="Separador de milhares 4 2 5 2 2 5 2" xfId="19676"/>
    <cellStyle name="Separador de milhares 4 2 5 2 2 5 3" xfId="31052"/>
    <cellStyle name="Separador de milhares 4 2 5 2 2 6" xfId="10196"/>
    <cellStyle name="Separador de milhares 4 2 5 2 2 6 2" xfId="21572"/>
    <cellStyle name="Separador de milhares 4 2 5 2 2 6 3" xfId="32948"/>
    <cellStyle name="Separador de milhares 4 2 5 2 2 7" xfId="12092"/>
    <cellStyle name="Separador de milhares 4 2 5 2 2 8" xfId="23468"/>
    <cellStyle name="Separador de milhares 4 2 5 2 2 9" xfId="34844"/>
    <cellStyle name="Separador de milhares 4 2 5 2 3" xfId="1031"/>
    <cellStyle name="Separador de milhares 4 2 5 2 3 10" xfId="37056"/>
    <cellStyle name="Separador de milhares 4 2 5 2 3 2" xfId="2928"/>
    <cellStyle name="Separador de milhares 4 2 5 2 3 2 2" xfId="14304"/>
    <cellStyle name="Separador de milhares 4 2 5 2 3 2 3" xfId="25680"/>
    <cellStyle name="Separador de milhares 4 2 5 2 3 3" xfId="4824"/>
    <cellStyle name="Separador de milhares 4 2 5 2 3 3 2" xfId="16200"/>
    <cellStyle name="Separador de milhares 4 2 5 2 3 3 3" xfId="27576"/>
    <cellStyle name="Separador de milhares 4 2 5 2 3 4" xfId="6720"/>
    <cellStyle name="Separador de milhares 4 2 5 2 3 4 2" xfId="18096"/>
    <cellStyle name="Separador de milhares 4 2 5 2 3 4 3" xfId="29472"/>
    <cellStyle name="Separador de milhares 4 2 5 2 3 5" xfId="8616"/>
    <cellStyle name="Separador de milhares 4 2 5 2 3 5 2" xfId="19992"/>
    <cellStyle name="Separador de milhares 4 2 5 2 3 5 3" xfId="31368"/>
    <cellStyle name="Separador de milhares 4 2 5 2 3 6" xfId="10512"/>
    <cellStyle name="Separador de milhares 4 2 5 2 3 6 2" xfId="21888"/>
    <cellStyle name="Separador de milhares 4 2 5 2 3 6 3" xfId="33264"/>
    <cellStyle name="Separador de milhares 4 2 5 2 3 7" xfId="12408"/>
    <cellStyle name="Separador de milhares 4 2 5 2 3 8" xfId="23784"/>
    <cellStyle name="Separador de milhares 4 2 5 2 3 9" xfId="35160"/>
    <cellStyle name="Separador de milhares 4 2 5 2 4" xfId="1347"/>
    <cellStyle name="Separador de milhares 4 2 5 2 4 10" xfId="37372"/>
    <cellStyle name="Separador de milhares 4 2 5 2 4 2" xfId="3244"/>
    <cellStyle name="Separador de milhares 4 2 5 2 4 2 2" xfId="14620"/>
    <cellStyle name="Separador de milhares 4 2 5 2 4 2 3" xfId="25996"/>
    <cellStyle name="Separador de milhares 4 2 5 2 4 3" xfId="5140"/>
    <cellStyle name="Separador de milhares 4 2 5 2 4 3 2" xfId="16516"/>
    <cellStyle name="Separador de milhares 4 2 5 2 4 3 3" xfId="27892"/>
    <cellStyle name="Separador de milhares 4 2 5 2 4 4" xfId="7036"/>
    <cellStyle name="Separador de milhares 4 2 5 2 4 4 2" xfId="18412"/>
    <cellStyle name="Separador de milhares 4 2 5 2 4 4 3" xfId="29788"/>
    <cellStyle name="Separador de milhares 4 2 5 2 4 5" xfId="8932"/>
    <cellStyle name="Separador de milhares 4 2 5 2 4 5 2" xfId="20308"/>
    <cellStyle name="Separador de milhares 4 2 5 2 4 5 3" xfId="31684"/>
    <cellStyle name="Separador de milhares 4 2 5 2 4 6" xfId="10828"/>
    <cellStyle name="Separador de milhares 4 2 5 2 4 6 2" xfId="22204"/>
    <cellStyle name="Separador de milhares 4 2 5 2 4 6 3" xfId="33580"/>
    <cellStyle name="Separador de milhares 4 2 5 2 4 7" xfId="12724"/>
    <cellStyle name="Separador de milhares 4 2 5 2 4 8" xfId="24100"/>
    <cellStyle name="Separador de milhares 4 2 5 2 4 9" xfId="35476"/>
    <cellStyle name="Separador de milhares 4 2 5 2 5" xfId="1663"/>
    <cellStyle name="Separador de milhares 4 2 5 2 5 10" xfId="37688"/>
    <cellStyle name="Separador de milhares 4 2 5 2 5 2" xfId="3560"/>
    <cellStyle name="Separador de milhares 4 2 5 2 5 2 2" xfId="14936"/>
    <cellStyle name="Separador de milhares 4 2 5 2 5 2 3" xfId="26312"/>
    <cellStyle name="Separador de milhares 4 2 5 2 5 3" xfId="5456"/>
    <cellStyle name="Separador de milhares 4 2 5 2 5 3 2" xfId="16832"/>
    <cellStyle name="Separador de milhares 4 2 5 2 5 3 3" xfId="28208"/>
    <cellStyle name="Separador de milhares 4 2 5 2 5 4" xfId="7352"/>
    <cellStyle name="Separador de milhares 4 2 5 2 5 4 2" xfId="18728"/>
    <cellStyle name="Separador de milhares 4 2 5 2 5 4 3" xfId="30104"/>
    <cellStyle name="Separador de milhares 4 2 5 2 5 5" xfId="9248"/>
    <cellStyle name="Separador de milhares 4 2 5 2 5 5 2" xfId="20624"/>
    <cellStyle name="Separador de milhares 4 2 5 2 5 5 3" xfId="32000"/>
    <cellStyle name="Separador de milhares 4 2 5 2 5 6" xfId="11144"/>
    <cellStyle name="Separador de milhares 4 2 5 2 5 6 2" xfId="22520"/>
    <cellStyle name="Separador de milhares 4 2 5 2 5 6 3" xfId="33896"/>
    <cellStyle name="Separador de milhares 4 2 5 2 5 7" xfId="13040"/>
    <cellStyle name="Separador de milhares 4 2 5 2 5 8" xfId="24416"/>
    <cellStyle name="Separador de milhares 4 2 5 2 5 9" xfId="35792"/>
    <cellStyle name="Separador de milhares 4 2 5 2 6" xfId="1979"/>
    <cellStyle name="Separador de milhares 4 2 5 2 6 10" xfId="38004"/>
    <cellStyle name="Separador de milhares 4 2 5 2 6 2" xfId="3876"/>
    <cellStyle name="Separador de milhares 4 2 5 2 6 2 2" xfId="15252"/>
    <cellStyle name="Separador de milhares 4 2 5 2 6 2 3" xfId="26628"/>
    <cellStyle name="Separador de milhares 4 2 5 2 6 3" xfId="5772"/>
    <cellStyle name="Separador de milhares 4 2 5 2 6 3 2" xfId="17148"/>
    <cellStyle name="Separador de milhares 4 2 5 2 6 3 3" xfId="28524"/>
    <cellStyle name="Separador de milhares 4 2 5 2 6 4" xfId="7668"/>
    <cellStyle name="Separador de milhares 4 2 5 2 6 4 2" xfId="19044"/>
    <cellStyle name="Separador de milhares 4 2 5 2 6 4 3" xfId="30420"/>
    <cellStyle name="Separador de milhares 4 2 5 2 6 5" xfId="9564"/>
    <cellStyle name="Separador de milhares 4 2 5 2 6 5 2" xfId="20940"/>
    <cellStyle name="Separador de milhares 4 2 5 2 6 5 3" xfId="32316"/>
    <cellStyle name="Separador de milhares 4 2 5 2 6 6" xfId="11460"/>
    <cellStyle name="Separador de milhares 4 2 5 2 6 6 2" xfId="22836"/>
    <cellStyle name="Separador de milhares 4 2 5 2 6 6 3" xfId="34212"/>
    <cellStyle name="Separador de milhares 4 2 5 2 6 7" xfId="13356"/>
    <cellStyle name="Separador de milhares 4 2 5 2 6 8" xfId="24732"/>
    <cellStyle name="Separador de milhares 4 2 5 2 6 9" xfId="36108"/>
    <cellStyle name="Separador de milhares 4 2 5 2 7" xfId="2295"/>
    <cellStyle name="Separador de milhares 4 2 5 2 7 2" xfId="13672"/>
    <cellStyle name="Separador de milhares 4 2 5 2 7 3" xfId="25048"/>
    <cellStyle name="Separador de milhares 4 2 5 2 8" xfId="4192"/>
    <cellStyle name="Separador de milhares 4 2 5 2 8 2" xfId="15568"/>
    <cellStyle name="Separador de milhares 4 2 5 2 8 3" xfId="26944"/>
    <cellStyle name="Separador de milhares 4 2 5 2 9" xfId="6088"/>
    <cellStyle name="Separador de milhares 4 2 5 2 9 2" xfId="17464"/>
    <cellStyle name="Separador de milhares 4 2 5 2 9 3" xfId="28840"/>
    <cellStyle name="Separador de milhares 4 2 5 3" xfId="557"/>
    <cellStyle name="Separador de milhares 4 2 5 3 10" xfId="36582"/>
    <cellStyle name="Separador de milhares 4 2 5 3 2" xfId="2454"/>
    <cellStyle name="Separador de milhares 4 2 5 3 2 2" xfId="13830"/>
    <cellStyle name="Separador de milhares 4 2 5 3 2 3" xfId="25206"/>
    <cellStyle name="Separador de milhares 4 2 5 3 3" xfId="4350"/>
    <cellStyle name="Separador de milhares 4 2 5 3 3 2" xfId="15726"/>
    <cellStyle name="Separador de milhares 4 2 5 3 3 3" xfId="27102"/>
    <cellStyle name="Separador de milhares 4 2 5 3 4" xfId="6246"/>
    <cellStyle name="Separador de milhares 4 2 5 3 4 2" xfId="17622"/>
    <cellStyle name="Separador de milhares 4 2 5 3 4 3" xfId="28998"/>
    <cellStyle name="Separador de milhares 4 2 5 3 5" xfId="8142"/>
    <cellStyle name="Separador de milhares 4 2 5 3 5 2" xfId="19518"/>
    <cellStyle name="Separador de milhares 4 2 5 3 5 3" xfId="30894"/>
    <cellStyle name="Separador de milhares 4 2 5 3 6" xfId="10038"/>
    <cellStyle name="Separador de milhares 4 2 5 3 6 2" xfId="21414"/>
    <cellStyle name="Separador de milhares 4 2 5 3 6 3" xfId="32790"/>
    <cellStyle name="Separador de milhares 4 2 5 3 7" xfId="11934"/>
    <cellStyle name="Separador de milhares 4 2 5 3 8" xfId="23310"/>
    <cellStyle name="Separador de milhares 4 2 5 3 9" xfId="34686"/>
    <cellStyle name="Separador de milhares 4 2 5 4" xfId="873"/>
    <cellStyle name="Separador de milhares 4 2 5 4 10" xfId="36898"/>
    <cellStyle name="Separador de milhares 4 2 5 4 2" xfId="2770"/>
    <cellStyle name="Separador de milhares 4 2 5 4 2 2" xfId="14146"/>
    <cellStyle name="Separador de milhares 4 2 5 4 2 3" xfId="25522"/>
    <cellStyle name="Separador de milhares 4 2 5 4 3" xfId="4666"/>
    <cellStyle name="Separador de milhares 4 2 5 4 3 2" xfId="16042"/>
    <cellStyle name="Separador de milhares 4 2 5 4 3 3" xfId="27418"/>
    <cellStyle name="Separador de milhares 4 2 5 4 4" xfId="6562"/>
    <cellStyle name="Separador de milhares 4 2 5 4 4 2" xfId="17938"/>
    <cellStyle name="Separador de milhares 4 2 5 4 4 3" xfId="29314"/>
    <cellStyle name="Separador de milhares 4 2 5 4 5" xfId="8458"/>
    <cellStyle name="Separador de milhares 4 2 5 4 5 2" xfId="19834"/>
    <cellStyle name="Separador de milhares 4 2 5 4 5 3" xfId="31210"/>
    <cellStyle name="Separador de milhares 4 2 5 4 6" xfId="10354"/>
    <cellStyle name="Separador de milhares 4 2 5 4 6 2" xfId="21730"/>
    <cellStyle name="Separador de milhares 4 2 5 4 6 3" xfId="33106"/>
    <cellStyle name="Separador de milhares 4 2 5 4 7" xfId="12250"/>
    <cellStyle name="Separador de milhares 4 2 5 4 8" xfId="23626"/>
    <cellStyle name="Separador de milhares 4 2 5 4 9" xfId="35002"/>
    <cellStyle name="Separador de milhares 4 2 5 5" xfId="1189"/>
    <cellStyle name="Separador de milhares 4 2 5 5 10" xfId="37214"/>
    <cellStyle name="Separador de milhares 4 2 5 5 2" xfId="3086"/>
    <cellStyle name="Separador de milhares 4 2 5 5 2 2" xfId="14462"/>
    <cellStyle name="Separador de milhares 4 2 5 5 2 3" xfId="25838"/>
    <cellStyle name="Separador de milhares 4 2 5 5 3" xfId="4982"/>
    <cellStyle name="Separador de milhares 4 2 5 5 3 2" xfId="16358"/>
    <cellStyle name="Separador de milhares 4 2 5 5 3 3" xfId="27734"/>
    <cellStyle name="Separador de milhares 4 2 5 5 4" xfId="6878"/>
    <cellStyle name="Separador de milhares 4 2 5 5 4 2" xfId="18254"/>
    <cellStyle name="Separador de milhares 4 2 5 5 4 3" xfId="29630"/>
    <cellStyle name="Separador de milhares 4 2 5 5 5" xfId="8774"/>
    <cellStyle name="Separador de milhares 4 2 5 5 5 2" xfId="20150"/>
    <cellStyle name="Separador de milhares 4 2 5 5 5 3" xfId="31526"/>
    <cellStyle name="Separador de milhares 4 2 5 5 6" xfId="10670"/>
    <cellStyle name="Separador de milhares 4 2 5 5 6 2" xfId="22046"/>
    <cellStyle name="Separador de milhares 4 2 5 5 6 3" xfId="33422"/>
    <cellStyle name="Separador de milhares 4 2 5 5 7" xfId="12566"/>
    <cellStyle name="Separador de milhares 4 2 5 5 8" xfId="23942"/>
    <cellStyle name="Separador de milhares 4 2 5 5 9" xfId="35318"/>
    <cellStyle name="Separador de milhares 4 2 5 6" xfId="1505"/>
    <cellStyle name="Separador de milhares 4 2 5 6 10" xfId="37530"/>
    <cellStyle name="Separador de milhares 4 2 5 6 2" xfId="3402"/>
    <cellStyle name="Separador de milhares 4 2 5 6 2 2" xfId="14778"/>
    <cellStyle name="Separador de milhares 4 2 5 6 2 3" xfId="26154"/>
    <cellStyle name="Separador de milhares 4 2 5 6 3" xfId="5298"/>
    <cellStyle name="Separador de milhares 4 2 5 6 3 2" xfId="16674"/>
    <cellStyle name="Separador de milhares 4 2 5 6 3 3" xfId="28050"/>
    <cellStyle name="Separador de milhares 4 2 5 6 4" xfId="7194"/>
    <cellStyle name="Separador de milhares 4 2 5 6 4 2" xfId="18570"/>
    <cellStyle name="Separador de milhares 4 2 5 6 4 3" xfId="29946"/>
    <cellStyle name="Separador de milhares 4 2 5 6 5" xfId="9090"/>
    <cellStyle name="Separador de milhares 4 2 5 6 5 2" xfId="20466"/>
    <cellStyle name="Separador de milhares 4 2 5 6 5 3" xfId="31842"/>
    <cellStyle name="Separador de milhares 4 2 5 6 6" xfId="10986"/>
    <cellStyle name="Separador de milhares 4 2 5 6 6 2" xfId="22362"/>
    <cellStyle name="Separador de milhares 4 2 5 6 6 3" xfId="33738"/>
    <cellStyle name="Separador de milhares 4 2 5 6 7" xfId="12882"/>
    <cellStyle name="Separador de milhares 4 2 5 6 8" xfId="24258"/>
    <cellStyle name="Separador de milhares 4 2 5 6 9" xfId="35634"/>
    <cellStyle name="Separador de milhares 4 2 5 7" xfId="1821"/>
    <cellStyle name="Separador de milhares 4 2 5 7 10" xfId="37846"/>
    <cellStyle name="Separador de milhares 4 2 5 7 2" xfId="3718"/>
    <cellStyle name="Separador de milhares 4 2 5 7 2 2" xfId="15094"/>
    <cellStyle name="Separador de milhares 4 2 5 7 2 3" xfId="26470"/>
    <cellStyle name="Separador de milhares 4 2 5 7 3" xfId="5614"/>
    <cellStyle name="Separador de milhares 4 2 5 7 3 2" xfId="16990"/>
    <cellStyle name="Separador de milhares 4 2 5 7 3 3" xfId="28366"/>
    <cellStyle name="Separador de milhares 4 2 5 7 4" xfId="7510"/>
    <cellStyle name="Separador de milhares 4 2 5 7 4 2" xfId="18886"/>
    <cellStyle name="Separador de milhares 4 2 5 7 4 3" xfId="30262"/>
    <cellStyle name="Separador de milhares 4 2 5 7 5" xfId="9406"/>
    <cellStyle name="Separador de milhares 4 2 5 7 5 2" xfId="20782"/>
    <cellStyle name="Separador de milhares 4 2 5 7 5 3" xfId="32158"/>
    <cellStyle name="Separador de milhares 4 2 5 7 6" xfId="11302"/>
    <cellStyle name="Separador de milhares 4 2 5 7 6 2" xfId="22678"/>
    <cellStyle name="Separador de milhares 4 2 5 7 6 3" xfId="34054"/>
    <cellStyle name="Separador de milhares 4 2 5 7 7" xfId="13198"/>
    <cellStyle name="Separador de milhares 4 2 5 7 8" xfId="24574"/>
    <cellStyle name="Separador de milhares 4 2 5 7 9" xfId="35950"/>
    <cellStyle name="Separador de milhares 4 2 5 8" xfId="2137"/>
    <cellStyle name="Separador de milhares 4 2 5 8 2" xfId="13514"/>
    <cellStyle name="Separador de milhares 4 2 5 8 3" xfId="24890"/>
    <cellStyle name="Separador de milhares 4 2 5 9" xfId="4034"/>
    <cellStyle name="Separador de milhares 4 2 5 9 2" xfId="15410"/>
    <cellStyle name="Separador de milhares 4 2 5 9 3" xfId="26786"/>
    <cellStyle name="Separador de milhares 4 2 6" xfId="308"/>
    <cellStyle name="Separador de milhares 4 2 6 10" xfId="7894"/>
    <cellStyle name="Separador de milhares 4 2 6 10 2" xfId="19270"/>
    <cellStyle name="Separador de milhares 4 2 6 10 3" xfId="30646"/>
    <cellStyle name="Separador de milhares 4 2 6 11" xfId="9790"/>
    <cellStyle name="Separador de milhares 4 2 6 11 2" xfId="21166"/>
    <cellStyle name="Separador de milhares 4 2 6 11 3" xfId="32542"/>
    <cellStyle name="Separador de milhares 4 2 6 12" xfId="11686"/>
    <cellStyle name="Separador de milhares 4 2 6 13" xfId="23062"/>
    <cellStyle name="Separador de milhares 4 2 6 14" xfId="34438"/>
    <cellStyle name="Separador de milhares 4 2 6 15" xfId="36334"/>
    <cellStyle name="Separador de milhares 4 2 6 2" xfId="625"/>
    <cellStyle name="Separador de milhares 4 2 6 2 10" xfId="36650"/>
    <cellStyle name="Separador de milhares 4 2 6 2 2" xfId="2522"/>
    <cellStyle name="Separador de milhares 4 2 6 2 2 2" xfId="13898"/>
    <cellStyle name="Separador de milhares 4 2 6 2 2 3" xfId="25274"/>
    <cellStyle name="Separador de milhares 4 2 6 2 3" xfId="4418"/>
    <cellStyle name="Separador de milhares 4 2 6 2 3 2" xfId="15794"/>
    <cellStyle name="Separador de milhares 4 2 6 2 3 3" xfId="27170"/>
    <cellStyle name="Separador de milhares 4 2 6 2 4" xfId="6314"/>
    <cellStyle name="Separador de milhares 4 2 6 2 4 2" xfId="17690"/>
    <cellStyle name="Separador de milhares 4 2 6 2 4 3" xfId="29066"/>
    <cellStyle name="Separador de milhares 4 2 6 2 5" xfId="8210"/>
    <cellStyle name="Separador de milhares 4 2 6 2 5 2" xfId="19586"/>
    <cellStyle name="Separador de milhares 4 2 6 2 5 3" xfId="30962"/>
    <cellStyle name="Separador de milhares 4 2 6 2 6" xfId="10106"/>
    <cellStyle name="Separador de milhares 4 2 6 2 6 2" xfId="21482"/>
    <cellStyle name="Separador de milhares 4 2 6 2 6 3" xfId="32858"/>
    <cellStyle name="Separador de milhares 4 2 6 2 7" xfId="12002"/>
    <cellStyle name="Separador de milhares 4 2 6 2 8" xfId="23378"/>
    <cellStyle name="Separador de milhares 4 2 6 2 9" xfId="34754"/>
    <cellStyle name="Separador de milhares 4 2 6 3" xfId="941"/>
    <cellStyle name="Separador de milhares 4 2 6 3 10" xfId="36966"/>
    <cellStyle name="Separador de milhares 4 2 6 3 2" xfId="2838"/>
    <cellStyle name="Separador de milhares 4 2 6 3 2 2" xfId="14214"/>
    <cellStyle name="Separador de milhares 4 2 6 3 2 3" xfId="25590"/>
    <cellStyle name="Separador de milhares 4 2 6 3 3" xfId="4734"/>
    <cellStyle name="Separador de milhares 4 2 6 3 3 2" xfId="16110"/>
    <cellStyle name="Separador de milhares 4 2 6 3 3 3" xfId="27486"/>
    <cellStyle name="Separador de milhares 4 2 6 3 4" xfId="6630"/>
    <cellStyle name="Separador de milhares 4 2 6 3 4 2" xfId="18006"/>
    <cellStyle name="Separador de milhares 4 2 6 3 4 3" xfId="29382"/>
    <cellStyle name="Separador de milhares 4 2 6 3 5" xfId="8526"/>
    <cellStyle name="Separador de milhares 4 2 6 3 5 2" xfId="19902"/>
    <cellStyle name="Separador de milhares 4 2 6 3 5 3" xfId="31278"/>
    <cellStyle name="Separador de milhares 4 2 6 3 6" xfId="10422"/>
    <cellStyle name="Separador de milhares 4 2 6 3 6 2" xfId="21798"/>
    <cellStyle name="Separador de milhares 4 2 6 3 6 3" xfId="33174"/>
    <cellStyle name="Separador de milhares 4 2 6 3 7" xfId="12318"/>
    <cellStyle name="Separador de milhares 4 2 6 3 8" xfId="23694"/>
    <cellStyle name="Separador de milhares 4 2 6 3 9" xfId="35070"/>
    <cellStyle name="Separador de milhares 4 2 6 4" xfId="1257"/>
    <cellStyle name="Separador de milhares 4 2 6 4 10" xfId="37282"/>
    <cellStyle name="Separador de milhares 4 2 6 4 2" xfId="3154"/>
    <cellStyle name="Separador de milhares 4 2 6 4 2 2" xfId="14530"/>
    <cellStyle name="Separador de milhares 4 2 6 4 2 3" xfId="25906"/>
    <cellStyle name="Separador de milhares 4 2 6 4 3" xfId="5050"/>
    <cellStyle name="Separador de milhares 4 2 6 4 3 2" xfId="16426"/>
    <cellStyle name="Separador de milhares 4 2 6 4 3 3" xfId="27802"/>
    <cellStyle name="Separador de milhares 4 2 6 4 4" xfId="6946"/>
    <cellStyle name="Separador de milhares 4 2 6 4 4 2" xfId="18322"/>
    <cellStyle name="Separador de milhares 4 2 6 4 4 3" xfId="29698"/>
    <cellStyle name="Separador de milhares 4 2 6 4 5" xfId="8842"/>
    <cellStyle name="Separador de milhares 4 2 6 4 5 2" xfId="20218"/>
    <cellStyle name="Separador de milhares 4 2 6 4 5 3" xfId="31594"/>
    <cellStyle name="Separador de milhares 4 2 6 4 6" xfId="10738"/>
    <cellStyle name="Separador de milhares 4 2 6 4 6 2" xfId="22114"/>
    <cellStyle name="Separador de milhares 4 2 6 4 6 3" xfId="33490"/>
    <cellStyle name="Separador de milhares 4 2 6 4 7" xfId="12634"/>
    <cellStyle name="Separador de milhares 4 2 6 4 8" xfId="24010"/>
    <cellStyle name="Separador de milhares 4 2 6 4 9" xfId="35386"/>
    <cellStyle name="Separador de milhares 4 2 6 5" xfId="1573"/>
    <cellStyle name="Separador de milhares 4 2 6 5 10" xfId="37598"/>
    <cellStyle name="Separador de milhares 4 2 6 5 2" xfId="3470"/>
    <cellStyle name="Separador de milhares 4 2 6 5 2 2" xfId="14846"/>
    <cellStyle name="Separador de milhares 4 2 6 5 2 3" xfId="26222"/>
    <cellStyle name="Separador de milhares 4 2 6 5 3" xfId="5366"/>
    <cellStyle name="Separador de milhares 4 2 6 5 3 2" xfId="16742"/>
    <cellStyle name="Separador de milhares 4 2 6 5 3 3" xfId="28118"/>
    <cellStyle name="Separador de milhares 4 2 6 5 4" xfId="7262"/>
    <cellStyle name="Separador de milhares 4 2 6 5 4 2" xfId="18638"/>
    <cellStyle name="Separador de milhares 4 2 6 5 4 3" xfId="30014"/>
    <cellStyle name="Separador de milhares 4 2 6 5 5" xfId="9158"/>
    <cellStyle name="Separador de milhares 4 2 6 5 5 2" xfId="20534"/>
    <cellStyle name="Separador de milhares 4 2 6 5 5 3" xfId="31910"/>
    <cellStyle name="Separador de milhares 4 2 6 5 6" xfId="11054"/>
    <cellStyle name="Separador de milhares 4 2 6 5 6 2" xfId="22430"/>
    <cellStyle name="Separador de milhares 4 2 6 5 6 3" xfId="33806"/>
    <cellStyle name="Separador de milhares 4 2 6 5 7" xfId="12950"/>
    <cellStyle name="Separador de milhares 4 2 6 5 8" xfId="24326"/>
    <cellStyle name="Separador de milhares 4 2 6 5 9" xfId="35702"/>
    <cellStyle name="Separador de milhares 4 2 6 6" xfId="1889"/>
    <cellStyle name="Separador de milhares 4 2 6 6 10" xfId="37914"/>
    <cellStyle name="Separador de milhares 4 2 6 6 2" xfId="3786"/>
    <cellStyle name="Separador de milhares 4 2 6 6 2 2" xfId="15162"/>
    <cellStyle name="Separador de milhares 4 2 6 6 2 3" xfId="26538"/>
    <cellStyle name="Separador de milhares 4 2 6 6 3" xfId="5682"/>
    <cellStyle name="Separador de milhares 4 2 6 6 3 2" xfId="17058"/>
    <cellStyle name="Separador de milhares 4 2 6 6 3 3" xfId="28434"/>
    <cellStyle name="Separador de milhares 4 2 6 6 4" xfId="7578"/>
    <cellStyle name="Separador de milhares 4 2 6 6 4 2" xfId="18954"/>
    <cellStyle name="Separador de milhares 4 2 6 6 4 3" xfId="30330"/>
    <cellStyle name="Separador de milhares 4 2 6 6 5" xfId="9474"/>
    <cellStyle name="Separador de milhares 4 2 6 6 5 2" xfId="20850"/>
    <cellStyle name="Separador de milhares 4 2 6 6 5 3" xfId="32226"/>
    <cellStyle name="Separador de milhares 4 2 6 6 6" xfId="11370"/>
    <cellStyle name="Separador de milhares 4 2 6 6 6 2" xfId="22746"/>
    <cellStyle name="Separador de milhares 4 2 6 6 6 3" xfId="34122"/>
    <cellStyle name="Separador de milhares 4 2 6 6 7" xfId="13266"/>
    <cellStyle name="Separador de milhares 4 2 6 6 8" xfId="24642"/>
    <cellStyle name="Separador de milhares 4 2 6 6 9" xfId="36018"/>
    <cellStyle name="Separador de milhares 4 2 6 7" xfId="2205"/>
    <cellStyle name="Separador de milhares 4 2 6 7 2" xfId="13582"/>
    <cellStyle name="Separador de milhares 4 2 6 7 3" xfId="24958"/>
    <cellStyle name="Separador de milhares 4 2 6 8" xfId="4102"/>
    <cellStyle name="Separador de milhares 4 2 6 8 2" xfId="15478"/>
    <cellStyle name="Separador de milhares 4 2 6 8 3" xfId="26854"/>
    <cellStyle name="Separador de milhares 4 2 6 9" xfId="5998"/>
    <cellStyle name="Separador de milhares 4 2 6 9 2" xfId="17374"/>
    <cellStyle name="Separador de milhares 4 2 6 9 3" xfId="28750"/>
    <cellStyle name="Separador de milhares 4 2 7" xfId="467"/>
    <cellStyle name="Separador de milhares 4 2 7 10" xfId="36492"/>
    <cellStyle name="Separador de milhares 4 2 7 2" xfId="2364"/>
    <cellStyle name="Separador de milhares 4 2 7 2 2" xfId="13740"/>
    <cellStyle name="Separador de milhares 4 2 7 2 3" xfId="25116"/>
    <cellStyle name="Separador de milhares 4 2 7 3" xfId="4260"/>
    <cellStyle name="Separador de milhares 4 2 7 3 2" xfId="15636"/>
    <cellStyle name="Separador de milhares 4 2 7 3 3" xfId="27012"/>
    <cellStyle name="Separador de milhares 4 2 7 4" xfId="6156"/>
    <cellStyle name="Separador de milhares 4 2 7 4 2" xfId="17532"/>
    <cellStyle name="Separador de milhares 4 2 7 4 3" xfId="28908"/>
    <cellStyle name="Separador de milhares 4 2 7 5" xfId="8052"/>
    <cellStyle name="Separador de milhares 4 2 7 5 2" xfId="19428"/>
    <cellStyle name="Separador de milhares 4 2 7 5 3" xfId="30804"/>
    <cellStyle name="Separador de milhares 4 2 7 6" xfId="9948"/>
    <cellStyle name="Separador de milhares 4 2 7 6 2" xfId="21324"/>
    <cellStyle name="Separador de milhares 4 2 7 6 3" xfId="32700"/>
    <cellStyle name="Separador de milhares 4 2 7 7" xfId="11844"/>
    <cellStyle name="Separador de milhares 4 2 7 8" xfId="23220"/>
    <cellStyle name="Separador de milhares 4 2 7 9" xfId="34596"/>
    <cellStyle name="Separador de milhares 4 2 8" xfId="783"/>
    <cellStyle name="Separador de milhares 4 2 8 10" xfId="36808"/>
    <cellStyle name="Separador de milhares 4 2 8 2" xfId="2680"/>
    <cellStyle name="Separador de milhares 4 2 8 2 2" xfId="14056"/>
    <cellStyle name="Separador de milhares 4 2 8 2 3" xfId="25432"/>
    <cellStyle name="Separador de milhares 4 2 8 3" xfId="4576"/>
    <cellStyle name="Separador de milhares 4 2 8 3 2" xfId="15952"/>
    <cellStyle name="Separador de milhares 4 2 8 3 3" xfId="27328"/>
    <cellStyle name="Separador de milhares 4 2 8 4" xfId="6472"/>
    <cellStyle name="Separador de milhares 4 2 8 4 2" xfId="17848"/>
    <cellStyle name="Separador de milhares 4 2 8 4 3" xfId="29224"/>
    <cellStyle name="Separador de milhares 4 2 8 5" xfId="8368"/>
    <cellStyle name="Separador de milhares 4 2 8 5 2" xfId="19744"/>
    <cellStyle name="Separador de milhares 4 2 8 5 3" xfId="31120"/>
    <cellStyle name="Separador de milhares 4 2 8 6" xfId="10264"/>
    <cellStyle name="Separador de milhares 4 2 8 6 2" xfId="21640"/>
    <cellStyle name="Separador de milhares 4 2 8 6 3" xfId="33016"/>
    <cellStyle name="Separador de milhares 4 2 8 7" xfId="12160"/>
    <cellStyle name="Separador de milhares 4 2 8 8" xfId="23536"/>
    <cellStyle name="Separador de milhares 4 2 8 9" xfId="34912"/>
    <cellStyle name="Separador de milhares 4 2 9" xfId="1099"/>
    <cellStyle name="Separador de milhares 4 2 9 10" xfId="37124"/>
    <cellStyle name="Separador de milhares 4 2 9 2" xfId="2996"/>
    <cellStyle name="Separador de milhares 4 2 9 2 2" xfId="14372"/>
    <cellStyle name="Separador de milhares 4 2 9 2 3" xfId="25748"/>
    <cellStyle name="Separador de milhares 4 2 9 3" xfId="4892"/>
    <cellStyle name="Separador de milhares 4 2 9 3 2" xfId="16268"/>
    <cellStyle name="Separador de milhares 4 2 9 3 3" xfId="27644"/>
    <cellStyle name="Separador de milhares 4 2 9 4" xfId="6788"/>
    <cellStyle name="Separador de milhares 4 2 9 4 2" xfId="18164"/>
    <cellStyle name="Separador de milhares 4 2 9 4 3" xfId="29540"/>
    <cellStyle name="Separador de milhares 4 2 9 5" xfId="8684"/>
    <cellStyle name="Separador de milhares 4 2 9 5 2" xfId="20060"/>
    <cellStyle name="Separador de milhares 4 2 9 5 3" xfId="31436"/>
    <cellStyle name="Separador de milhares 4 2 9 6" xfId="10580"/>
    <cellStyle name="Separador de milhares 4 2 9 6 2" xfId="21956"/>
    <cellStyle name="Separador de milhares 4 2 9 6 3" xfId="33332"/>
    <cellStyle name="Separador de milhares 4 2 9 7" xfId="12476"/>
    <cellStyle name="Separador de milhares 4 2 9 8" xfId="23852"/>
    <cellStyle name="Separador de milhares 4 2 9 9" xfId="35228"/>
    <cellStyle name="Separador de milhares 4 3" xfId="38089"/>
    <cellStyle name="Separador de milhares 5" xfId="7"/>
    <cellStyle name="Separador de milhares 5 2" xfId="148"/>
    <cellStyle name="Separador de milhares 5 2 2" xfId="38090"/>
    <cellStyle name="Separador de milhares 5 3" xfId="38091"/>
    <cellStyle name="Separador de milhares 5 4" xfId="38125"/>
    <cellStyle name="Separador de milhares 5 5" xfId="38158"/>
    <cellStyle name="Separador de milhares 6" xfId="38092"/>
    <cellStyle name="Separador de milhares 6 2" xfId="149"/>
    <cellStyle name="Separador de milhares 6 2 2" xfId="38126"/>
    <cellStyle name="Separador de milhares 6 3" xfId="38132"/>
    <cellStyle name="Separador de milhares 7" xfId="38133"/>
    <cellStyle name="Separador de milhares 7 2" xfId="38159"/>
    <cellStyle name="Separador de milhares 8" xfId="38134"/>
    <cellStyle name="Separador de milhares 9" xfId="12"/>
    <cellStyle name="Texto de Aviso" xfId="38" builtinId="11" customBuiltin="1"/>
    <cellStyle name="Texto Explicativo" xfId="39" builtinId="53" customBuiltin="1"/>
    <cellStyle name="Título" xfId="25" builtinId="15" customBuiltin="1"/>
    <cellStyle name="Título 1" xfId="26" builtinId="16" customBuiltin="1"/>
    <cellStyle name="Título 1 1" xfId="150"/>
    <cellStyle name="Título 2" xfId="27" builtinId="17" customBuiltin="1"/>
    <cellStyle name="Título 3" xfId="28" builtinId="18" customBuiltin="1"/>
    <cellStyle name="Título 4" xfId="29" builtinId="19" customBuiltin="1"/>
    <cellStyle name="Total" xfId="40" builtinId="25" customBuiltin="1"/>
    <cellStyle name="Vírgula" xfId="2" builtinId="3"/>
    <cellStyle name="Vírgula 2" xfId="15"/>
    <cellStyle name="Vírgula 2 2" xfId="38094"/>
    <cellStyle name="Vírgula 2 2 2" xfId="38127"/>
    <cellStyle name="Vírgula 2 2 3" xfId="38166"/>
    <cellStyle name="Vírgula 2 3" xfId="38128"/>
    <cellStyle name="Vírgula 2 4" xfId="38129"/>
    <cellStyle name="Vírgula 2 5" xfId="38093"/>
    <cellStyle name="Vírgula 2 6" xfId="38165"/>
    <cellStyle name="Vírgula 3" xfId="128"/>
    <cellStyle name="Vírgula 3 2" xfId="38160"/>
    <cellStyle name="Vírgula 3 3" xfId="38167"/>
    <cellStyle name="Vírgula 4" xfId="38164"/>
    <cellStyle name="Vírgula 6" xf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73552</xdr:colOff>
      <xdr:row>0</xdr:row>
      <xdr:rowOff>69584</xdr:rowOff>
    </xdr:from>
    <xdr:to>
      <xdr:col>2</xdr:col>
      <xdr:colOff>476248</xdr:colOff>
      <xdr:row>2</xdr:row>
      <xdr:rowOff>110859</xdr:rowOff>
    </xdr:to>
    <xdr:pic>
      <xdr:nvPicPr>
        <xdr:cNvPr id="4" name="Imagem 3" descr="Logo_Novacap_RGB-FB.png"/>
        <xdr:cNvPicPr/>
      </xdr:nvPicPr>
      <xdr:blipFill>
        <a:blip xmlns:r="http://schemas.openxmlformats.org/officeDocument/2006/relationships" r:embed="rId1" cstate="print"/>
        <a:stretch>
          <a:fillRect/>
        </a:stretch>
      </xdr:blipFill>
      <xdr:spPr>
        <a:xfrm>
          <a:off x="73552" y="69584"/>
          <a:ext cx="1312863" cy="454025"/>
        </a:xfrm>
        <a:prstGeom prst="rect">
          <a:avLst/>
        </a:prstGeom>
      </xdr:spPr>
    </xdr:pic>
    <xdr:clientData/>
  </xdr:twoCellAnchor>
  <xdr:twoCellAnchor editAs="oneCell">
    <xdr:from>
      <xdr:col>8</xdr:col>
      <xdr:colOff>0</xdr:colOff>
      <xdr:row>0</xdr:row>
      <xdr:rowOff>94193</xdr:rowOff>
    </xdr:from>
    <xdr:to>
      <xdr:col>9</xdr:col>
      <xdr:colOff>453828</xdr:colOff>
      <xdr:row>3</xdr:row>
      <xdr:rowOff>65006</xdr:rowOff>
    </xdr:to>
    <xdr:pic>
      <xdr:nvPicPr>
        <xdr:cNvPr id="5" name="Imagem 4" descr="GDF.jpg"/>
        <xdr:cNvPicPr>
          <a:picLocks noChangeAspect="1"/>
        </xdr:cNvPicPr>
      </xdr:nvPicPr>
      <xdr:blipFill>
        <a:blip xmlns:r="http://schemas.openxmlformats.org/officeDocument/2006/relationships" r:embed="rId2" cstate="print"/>
        <a:stretch>
          <a:fillRect/>
        </a:stretch>
      </xdr:blipFill>
      <xdr:spPr>
        <a:xfrm>
          <a:off x="7937499" y="94193"/>
          <a:ext cx="1067661" cy="584646"/>
        </a:xfrm>
        <a:prstGeom prst="rect">
          <a:avLst/>
        </a:prstGeom>
      </xdr:spPr>
    </xdr:pic>
    <xdr:clientData/>
  </xdr:twoCellAnchor>
  <xdr:twoCellAnchor editAs="oneCell">
    <xdr:from>
      <xdr:col>7</xdr:col>
      <xdr:colOff>254000</xdr:colOff>
      <xdr:row>0</xdr:row>
      <xdr:rowOff>21166</xdr:rowOff>
    </xdr:from>
    <xdr:to>
      <xdr:col>7</xdr:col>
      <xdr:colOff>930012</xdr:colOff>
      <xdr:row>3</xdr:row>
      <xdr:rowOff>21166</xdr:rowOff>
    </xdr:to>
    <xdr:pic>
      <xdr:nvPicPr>
        <xdr:cNvPr id="7" name="Imagem 6" descr="Z:\_ASCOM ARQUIVOS\_Logomarcas GDF\GDF 2014 - LOGO\2000px-Brasão_do_Distrito_Federal_(Brasil).svg-jpg.jpg"/>
        <xdr:cNvPicPr/>
      </xdr:nvPicPr>
      <xdr:blipFill>
        <a:blip xmlns:r="http://schemas.openxmlformats.org/officeDocument/2006/relationships" r:embed="rId3" cstate="print"/>
        <a:srcRect/>
        <a:stretch>
          <a:fillRect/>
        </a:stretch>
      </xdr:blipFill>
      <xdr:spPr bwMode="auto">
        <a:xfrm>
          <a:off x="6762750" y="21166"/>
          <a:ext cx="676012" cy="61383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47625</xdr:colOff>
      <xdr:row>1</xdr:row>
      <xdr:rowOff>1</xdr:rowOff>
    </xdr:from>
    <xdr:to>
      <xdr:col>6</xdr:col>
      <xdr:colOff>542925</xdr:colOff>
      <xdr:row>3</xdr:row>
      <xdr:rowOff>114300</xdr:rowOff>
    </xdr:to>
    <xdr:pic>
      <xdr:nvPicPr>
        <xdr:cNvPr id="2" name="Imagem 1" descr="Z:\_ASCOM ARQUIVOS\_Logomarcas GDF\GDF 2014 - LOGO\2000px-Brasão_do_Distrito_Federal_(Brasil).svg-jpg.jpg"/>
        <xdr:cNvPicPr/>
      </xdr:nvPicPr>
      <xdr:blipFill>
        <a:blip xmlns:r="http://schemas.openxmlformats.org/officeDocument/2006/relationships" r:embed="rId1" cstate="print"/>
        <a:srcRect/>
        <a:stretch>
          <a:fillRect/>
        </a:stretch>
      </xdr:blipFill>
      <xdr:spPr bwMode="auto">
        <a:xfrm>
          <a:off x="5572125" y="190501"/>
          <a:ext cx="495300" cy="495299"/>
        </a:xfrm>
        <a:prstGeom prst="rect">
          <a:avLst/>
        </a:prstGeom>
        <a:noFill/>
        <a:ln w="9525">
          <a:noFill/>
          <a:miter lim="800000"/>
          <a:headEnd/>
          <a:tailEnd/>
        </a:ln>
      </xdr:spPr>
    </xdr:pic>
    <xdr:clientData/>
  </xdr:twoCellAnchor>
  <xdr:twoCellAnchor editAs="oneCell">
    <xdr:from>
      <xdr:col>0</xdr:col>
      <xdr:colOff>47625</xdr:colOff>
      <xdr:row>0</xdr:row>
      <xdr:rowOff>150750</xdr:rowOff>
    </xdr:from>
    <xdr:to>
      <xdr:col>1</xdr:col>
      <xdr:colOff>638175</xdr:colOff>
      <xdr:row>2</xdr:row>
      <xdr:rowOff>161925</xdr:rowOff>
    </xdr:to>
    <xdr:pic>
      <xdr:nvPicPr>
        <xdr:cNvPr id="3" name="Imagem 2" descr="Logo_Novacap_RGB-FB.png"/>
        <xdr:cNvPicPr/>
      </xdr:nvPicPr>
      <xdr:blipFill>
        <a:blip xmlns:r="http://schemas.openxmlformats.org/officeDocument/2006/relationships" r:embed="rId2" cstate="print"/>
        <a:stretch>
          <a:fillRect/>
        </a:stretch>
      </xdr:blipFill>
      <xdr:spPr>
        <a:xfrm>
          <a:off x="47625" y="150750"/>
          <a:ext cx="1343025" cy="392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47625</xdr:colOff>
      <xdr:row>1</xdr:row>
      <xdr:rowOff>1</xdr:rowOff>
    </xdr:from>
    <xdr:to>
      <xdr:col>6</xdr:col>
      <xdr:colOff>542925</xdr:colOff>
      <xdr:row>3</xdr:row>
      <xdr:rowOff>114300</xdr:rowOff>
    </xdr:to>
    <xdr:pic>
      <xdr:nvPicPr>
        <xdr:cNvPr id="2" name="Imagem 1" descr="Z:\_ASCOM ARQUIVOS\_Logomarcas GDF\GDF 2014 - LOGO\2000px-Brasão_do_Distrito_Federal_(Brasil).svg-jpg.jpg"/>
        <xdr:cNvPicPr/>
      </xdr:nvPicPr>
      <xdr:blipFill>
        <a:blip xmlns:r="http://schemas.openxmlformats.org/officeDocument/2006/relationships" r:embed="rId1" cstate="print"/>
        <a:srcRect/>
        <a:stretch>
          <a:fillRect/>
        </a:stretch>
      </xdr:blipFill>
      <xdr:spPr bwMode="auto">
        <a:xfrm>
          <a:off x="5572125" y="190501"/>
          <a:ext cx="495300" cy="495299"/>
        </a:xfrm>
        <a:prstGeom prst="rect">
          <a:avLst/>
        </a:prstGeom>
        <a:noFill/>
        <a:ln w="9525">
          <a:noFill/>
          <a:miter lim="800000"/>
          <a:headEnd/>
          <a:tailEnd/>
        </a:ln>
      </xdr:spPr>
    </xdr:pic>
    <xdr:clientData/>
  </xdr:twoCellAnchor>
  <xdr:twoCellAnchor editAs="oneCell">
    <xdr:from>
      <xdr:col>0</xdr:col>
      <xdr:colOff>47625</xdr:colOff>
      <xdr:row>0</xdr:row>
      <xdr:rowOff>150750</xdr:rowOff>
    </xdr:from>
    <xdr:to>
      <xdr:col>1</xdr:col>
      <xdr:colOff>466725</xdr:colOff>
      <xdr:row>2</xdr:row>
      <xdr:rowOff>161925</xdr:rowOff>
    </xdr:to>
    <xdr:pic>
      <xdr:nvPicPr>
        <xdr:cNvPr id="3" name="Imagem 2" descr="Logo_Novacap_RGB-FB.png"/>
        <xdr:cNvPicPr/>
      </xdr:nvPicPr>
      <xdr:blipFill>
        <a:blip xmlns:r="http://schemas.openxmlformats.org/officeDocument/2006/relationships" r:embed="rId2" cstate="print"/>
        <a:stretch>
          <a:fillRect/>
        </a:stretch>
      </xdr:blipFill>
      <xdr:spPr>
        <a:xfrm>
          <a:off x="47625" y="150750"/>
          <a:ext cx="1343025" cy="39217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abSelected="1" view="pageBreakPreview" topLeftCell="C1" zoomScale="90" zoomScaleNormal="100" zoomScaleSheetLayoutView="90" workbookViewId="0">
      <selection activeCell="N14" sqref="N14"/>
    </sheetView>
  </sheetViews>
  <sheetFormatPr defaultRowHeight="15" x14ac:dyDescent="0.25"/>
  <cols>
    <col min="1" max="1" width="4.85546875" style="1" customWidth="1"/>
    <col min="2" max="2" width="8.7109375" style="1" customWidth="1"/>
    <col min="3" max="3" width="11" style="1" customWidth="1"/>
    <col min="4" max="4" width="41.7109375" style="4" customWidth="1"/>
    <col min="5" max="5" width="5.7109375" style="1" customWidth="1"/>
    <col min="6" max="6" width="12" style="2" customWidth="1"/>
    <col min="7" max="7" width="13.85546875" style="3" customWidth="1"/>
    <col min="8" max="8" width="18.5703125" style="1" customWidth="1"/>
    <col min="9" max="165" width="9.140625" style="1"/>
    <col min="166" max="166" width="11.140625" style="1" customWidth="1"/>
    <col min="167" max="167" width="13.85546875" style="1" customWidth="1"/>
    <col min="168" max="168" width="48.42578125" style="1" customWidth="1"/>
    <col min="169" max="169" width="11.140625" style="1" customWidth="1"/>
    <col min="170" max="170" width="13.7109375" style="1" customWidth="1"/>
    <col min="171" max="171" width="11.42578125" style="1" customWidth="1"/>
    <col min="172" max="172" width="18.5703125" style="1" customWidth="1"/>
    <col min="173" max="173" width="7.7109375" style="1" customWidth="1"/>
    <col min="174" max="174" width="11.85546875" style="1" customWidth="1"/>
    <col min="175" max="175" width="10.42578125" style="1" customWidth="1"/>
    <col min="176" max="176" width="9.140625" style="1"/>
    <col min="177" max="177" width="2.140625" style="1" customWidth="1"/>
    <col min="178" max="179" width="9.140625" style="1"/>
    <col min="180" max="180" width="7.42578125" style="1" customWidth="1"/>
    <col min="181" max="181" width="10.28515625" style="1" customWidth="1"/>
    <col min="182" max="421" width="9.140625" style="1"/>
    <col min="422" max="422" width="11.140625" style="1" customWidth="1"/>
    <col min="423" max="423" width="13.85546875" style="1" customWidth="1"/>
    <col min="424" max="424" width="48.42578125" style="1" customWidth="1"/>
    <col min="425" max="425" width="11.140625" style="1" customWidth="1"/>
    <col min="426" max="426" width="13.7109375" style="1" customWidth="1"/>
    <col min="427" max="427" width="11.42578125" style="1" customWidth="1"/>
    <col min="428" max="428" width="18.5703125" style="1" customWidth="1"/>
    <col min="429" max="429" width="7.7109375" style="1" customWidth="1"/>
    <col min="430" max="430" width="11.85546875" style="1" customWidth="1"/>
    <col min="431" max="431" width="10.42578125" style="1" customWidth="1"/>
    <col min="432" max="432" width="9.140625" style="1"/>
    <col min="433" max="433" width="2.140625" style="1" customWidth="1"/>
    <col min="434" max="435" width="9.140625" style="1"/>
    <col min="436" max="436" width="7.42578125" style="1" customWidth="1"/>
    <col min="437" max="437" width="10.28515625" style="1" customWidth="1"/>
    <col min="438" max="677" width="9.140625" style="1"/>
    <col min="678" max="678" width="11.140625" style="1" customWidth="1"/>
    <col min="679" max="679" width="13.85546875" style="1" customWidth="1"/>
    <col min="680" max="680" width="48.42578125" style="1" customWidth="1"/>
    <col min="681" max="681" width="11.140625" style="1" customWidth="1"/>
    <col min="682" max="682" width="13.7109375" style="1" customWidth="1"/>
    <col min="683" max="683" width="11.42578125" style="1" customWidth="1"/>
    <col min="684" max="684" width="18.5703125" style="1" customWidth="1"/>
    <col min="685" max="685" width="7.7109375" style="1" customWidth="1"/>
    <col min="686" max="686" width="11.85546875" style="1" customWidth="1"/>
    <col min="687" max="687" width="10.42578125" style="1" customWidth="1"/>
    <col min="688" max="688" width="9.140625" style="1"/>
    <col min="689" max="689" width="2.140625" style="1" customWidth="1"/>
    <col min="690" max="691" width="9.140625" style="1"/>
    <col min="692" max="692" width="7.42578125" style="1" customWidth="1"/>
    <col min="693" max="693" width="10.28515625" style="1" customWidth="1"/>
    <col min="694" max="933" width="9.140625" style="1"/>
    <col min="934" max="934" width="11.140625" style="1" customWidth="1"/>
    <col min="935" max="935" width="13.85546875" style="1" customWidth="1"/>
    <col min="936" max="936" width="48.42578125" style="1" customWidth="1"/>
    <col min="937" max="937" width="11.140625" style="1" customWidth="1"/>
    <col min="938" max="938" width="13.7109375" style="1" customWidth="1"/>
    <col min="939" max="939" width="11.42578125" style="1" customWidth="1"/>
    <col min="940" max="940" width="18.5703125" style="1" customWidth="1"/>
    <col min="941" max="941" width="7.7109375" style="1" customWidth="1"/>
    <col min="942" max="942" width="11.85546875" style="1" customWidth="1"/>
    <col min="943" max="943" width="10.42578125" style="1" customWidth="1"/>
    <col min="944" max="944" width="9.140625" style="1"/>
    <col min="945" max="945" width="2.140625" style="1" customWidth="1"/>
    <col min="946" max="947" width="9.140625" style="1"/>
    <col min="948" max="948" width="7.42578125" style="1" customWidth="1"/>
    <col min="949" max="949" width="10.28515625" style="1" customWidth="1"/>
    <col min="950" max="1189" width="9.140625" style="1"/>
    <col min="1190" max="1190" width="11.140625" style="1" customWidth="1"/>
    <col min="1191" max="1191" width="13.85546875" style="1" customWidth="1"/>
    <col min="1192" max="1192" width="48.42578125" style="1" customWidth="1"/>
    <col min="1193" max="1193" width="11.140625" style="1" customWidth="1"/>
    <col min="1194" max="1194" width="13.7109375" style="1" customWidth="1"/>
    <col min="1195" max="1195" width="11.42578125" style="1" customWidth="1"/>
    <col min="1196" max="1196" width="18.5703125" style="1" customWidth="1"/>
    <col min="1197" max="1197" width="7.7109375" style="1" customWidth="1"/>
    <col min="1198" max="1198" width="11.85546875" style="1" customWidth="1"/>
    <col min="1199" max="1199" width="10.42578125" style="1" customWidth="1"/>
    <col min="1200" max="1200" width="9.140625" style="1"/>
    <col min="1201" max="1201" width="2.140625" style="1" customWidth="1"/>
    <col min="1202" max="1203" width="9.140625" style="1"/>
    <col min="1204" max="1204" width="7.42578125" style="1" customWidth="1"/>
    <col min="1205" max="1205" width="10.28515625" style="1" customWidth="1"/>
    <col min="1206" max="1445" width="9.140625" style="1"/>
    <col min="1446" max="1446" width="11.140625" style="1" customWidth="1"/>
    <col min="1447" max="1447" width="13.85546875" style="1" customWidth="1"/>
    <col min="1448" max="1448" width="48.42578125" style="1" customWidth="1"/>
    <col min="1449" max="1449" width="11.140625" style="1" customWidth="1"/>
    <col min="1450" max="1450" width="13.7109375" style="1" customWidth="1"/>
    <col min="1451" max="1451" width="11.42578125" style="1" customWidth="1"/>
    <col min="1452" max="1452" width="18.5703125" style="1" customWidth="1"/>
    <col min="1453" max="1453" width="7.7109375" style="1" customWidth="1"/>
    <col min="1454" max="1454" width="11.85546875" style="1" customWidth="1"/>
    <col min="1455" max="1455" width="10.42578125" style="1" customWidth="1"/>
    <col min="1456" max="1456" width="9.140625" style="1"/>
    <col min="1457" max="1457" width="2.140625" style="1" customWidth="1"/>
    <col min="1458" max="1459" width="9.140625" style="1"/>
    <col min="1460" max="1460" width="7.42578125" style="1" customWidth="1"/>
    <col min="1461" max="1461" width="10.28515625" style="1" customWidth="1"/>
    <col min="1462" max="1701" width="9.140625" style="1"/>
    <col min="1702" max="1702" width="11.140625" style="1" customWidth="1"/>
    <col min="1703" max="1703" width="13.85546875" style="1" customWidth="1"/>
    <col min="1704" max="1704" width="48.42578125" style="1" customWidth="1"/>
    <col min="1705" max="1705" width="11.140625" style="1" customWidth="1"/>
    <col min="1706" max="1706" width="13.7109375" style="1" customWidth="1"/>
    <col min="1707" max="1707" width="11.42578125" style="1" customWidth="1"/>
    <col min="1708" max="1708" width="18.5703125" style="1" customWidth="1"/>
    <col min="1709" max="1709" width="7.7109375" style="1" customWidth="1"/>
    <col min="1710" max="1710" width="11.85546875" style="1" customWidth="1"/>
    <col min="1711" max="1711" width="10.42578125" style="1" customWidth="1"/>
    <col min="1712" max="1712" width="9.140625" style="1"/>
    <col min="1713" max="1713" width="2.140625" style="1" customWidth="1"/>
    <col min="1714" max="1715" width="9.140625" style="1"/>
    <col min="1716" max="1716" width="7.42578125" style="1" customWidth="1"/>
    <col min="1717" max="1717" width="10.28515625" style="1" customWidth="1"/>
    <col min="1718" max="1957" width="9.140625" style="1"/>
    <col min="1958" max="1958" width="11.140625" style="1" customWidth="1"/>
    <col min="1959" max="1959" width="13.85546875" style="1" customWidth="1"/>
    <col min="1960" max="1960" width="48.42578125" style="1" customWidth="1"/>
    <col min="1961" max="1961" width="11.140625" style="1" customWidth="1"/>
    <col min="1962" max="1962" width="13.7109375" style="1" customWidth="1"/>
    <col min="1963" max="1963" width="11.42578125" style="1" customWidth="1"/>
    <col min="1964" max="1964" width="18.5703125" style="1" customWidth="1"/>
    <col min="1965" max="1965" width="7.7109375" style="1" customWidth="1"/>
    <col min="1966" max="1966" width="11.85546875" style="1" customWidth="1"/>
    <col min="1967" max="1967" width="10.42578125" style="1" customWidth="1"/>
    <col min="1968" max="1968" width="9.140625" style="1"/>
    <col min="1969" max="1969" width="2.140625" style="1" customWidth="1"/>
    <col min="1970" max="1971" width="9.140625" style="1"/>
    <col min="1972" max="1972" width="7.42578125" style="1" customWidth="1"/>
    <col min="1973" max="1973" width="10.28515625" style="1" customWidth="1"/>
    <col min="1974" max="2213" width="9.140625" style="1"/>
    <col min="2214" max="2214" width="11.140625" style="1" customWidth="1"/>
    <col min="2215" max="2215" width="13.85546875" style="1" customWidth="1"/>
    <col min="2216" max="2216" width="48.42578125" style="1" customWidth="1"/>
    <col min="2217" max="2217" width="11.140625" style="1" customWidth="1"/>
    <col min="2218" max="2218" width="13.7109375" style="1" customWidth="1"/>
    <col min="2219" max="2219" width="11.42578125" style="1" customWidth="1"/>
    <col min="2220" max="2220" width="18.5703125" style="1" customWidth="1"/>
    <col min="2221" max="2221" width="7.7109375" style="1" customWidth="1"/>
    <col min="2222" max="2222" width="11.85546875" style="1" customWidth="1"/>
    <col min="2223" max="2223" width="10.42578125" style="1" customWidth="1"/>
    <col min="2224" max="2224" width="9.140625" style="1"/>
    <col min="2225" max="2225" width="2.140625" style="1" customWidth="1"/>
    <col min="2226" max="2227" width="9.140625" style="1"/>
    <col min="2228" max="2228" width="7.42578125" style="1" customWidth="1"/>
    <col min="2229" max="2229" width="10.28515625" style="1" customWidth="1"/>
    <col min="2230" max="2469" width="9.140625" style="1"/>
    <col min="2470" max="2470" width="11.140625" style="1" customWidth="1"/>
    <col min="2471" max="2471" width="13.85546875" style="1" customWidth="1"/>
    <col min="2472" max="2472" width="48.42578125" style="1" customWidth="1"/>
    <col min="2473" max="2473" width="11.140625" style="1" customWidth="1"/>
    <col min="2474" max="2474" width="13.7109375" style="1" customWidth="1"/>
    <col min="2475" max="2475" width="11.42578125" style="1" customWidth="1"/>
    <col min="2476" max="2476" width="18.5703125" style="1" customWidth="1"/>
    <col min="2477" max="2477" width="7.7109375" style="1" customWidth="1"/>
    <col min="2478" max="2478" width="11.85546875" style="1" customWidth="1"/>
    <col min="2479" max="2479" width="10.42578125" style="1" customWidth="1"/>
    <col min="2480" max="2480" width="9.140625" style="1"/>
    <col min="2481" max="2481" width="2.140625" style="1" customWidth="1"/>
    <col min="2482" max="2483" width="9.140625" style="1"/>
    <col min="2484" max="2484" width="7.42578125" style="1" customWidth="1"/>
    <col min="2485" max="2485" width="10.28515625" style="1" customWidth="1"/>
    <col min="2486" max="2725" width="9.140625" style="1"/>
    <col min="2726" max="2726" width="11.140625" style="1" customWidth="1"/>
    <col min="2727" max="2727" width="13.85546875" style="1" customWidth="1"/>
    <col min="2728" max="2728" width="48.42578125" style="1" customWidth="1"/>
    <col min="2729" max="2729" width="11.140625" style="1" customWidth="1"/>
    <col min="2730" max="2730" width="13.7109375" style="1" customWidth="1"/>
    <col min="2731" max="2731" width="11.42578125" style="1" customWidth="1"/>
    <col min="2732" max="2732" width="18.5703125" style="1" customWidth="1"/>
    <col min="2733" max="2733" width="7.7109375" style="1" customWidth="1"/>
    <col min="2734" max="2734" width="11.85546875" style="1" customWidth="1"/>
    <col min="2735" max="2735" width="10.42578125" style="1" customWidth="1"/>
    <col min="2736" max="2736" width="9.140625" style="1"/>
    <col min="2737" max="2737" width="2.140625" style="1" customWidth="1"/>
    <col min="2738" max="2739" width="9.140625" style="1"/>
    <col min="2740" max="2740" width="7.42578125" style="1" customWidth="1"/>
    <col min="2741" max="2741" width="10.28515625" style="1" customWidth="1"/>
    <col min="2742" max="2981" width="9.140625" style="1"/>
    <col min="2982" max="2982" width="11.140625" style="1" customWidth="1"/>
    <col min="2983" max="2983" width="13.85546875" style="1" customWidth="1"/>
    <col min="2984" max="2984" width="48.42578125" style="1" customWidth="1"/>
    <col min="2985" max="2985" width="11.140625" style="1" customWidth="1"/>
    <col min="2986" max="2986" width="13.7109375" style="1" customWidth="1"/>
    <col min="2987" max="2987" width="11.42578125" style="1" customWidth="1"/>
    <col min="2988" max="2988" width="18.5703125" style="1" customWidth="1"/>
    <col min="2989" max="2989" width="7.7109375" style="1" customWidth="1"/>
    <col min="2990" max="2990" width="11.85546875" style="1" customWidth="1"/>
    <col min="2991" max="2991" width="10.42578125" style="1" customWidth="1"/>
    <col min="2992" max="2992" width="9.140625" style="1"/>
    <col min="2993" max="2993" width="2.140625" style="1" customWidth="1"/>
    <col min="2994" max="2995" width="9.140625" style="1"/>
    <col min="2996" max="2996" width="7.42578125" style="1" customWidth="1"/>
    <col min="2997" max="2997" width="10.28515625" style="1" customWidth="1"/>
    <col min="2998" max="3237" width="9.140625" style="1"/>
    <col min="3238" max="3238" width="11.140625" style="1" customWidth="1"/>
    <col min="3239" max="3239" width="13.85546875" style="1" customWidth="1"/>
    <col min="3240" max="3240" width="48.42578125" style="1" customWidth="1"/>
    <col min="3241" max="3241" width="11.140625" style="1" customWidth="1"/>
    <col min="3242" max="3242" width="13.7109375" style="1" customWidth="1"/>
    <col min="3243" max="3243" width="11.42578125" style="1" customWidth="1"/>
    <col min="3244" max="3244" width="18.5703125" style="1" customWidth="1"/>
    <col min="3245" max="3245" width="7.7109375" style="1" customWidth="1"/>
    <col min="3246" max="3246" width="11.85546875" style="1" customWidth="1"/>
    <col min="3247" max="3247" width="10.42578125" style="1" customWidth="1"/>
    <col min="3248" max="3248" width="9.140625" style="1"/>
    <col min="3249" max="3249" width="2.140625" style="1" customWidth="1"/>
    <col min="3250" max="3251" width="9.140625" style="1"/>
    <col min="3252" max="3252" width="7.42578125" style="1" customWidth="1"/>
    <col min="3253" max="3253" width="10.28515625" style="1" customWidth="1"/>
    <col min="3254" max="3493" width="9.140625" style="1"/>
    <col min="3494" max="3494" width="11.140625" style="1" customWidth="1"/>
    <col min="3495" max="3495" width="13.85546875" style="1" customWidth="1"/>
    <col min="3496" max="3496" width="48.42578125" style="1" customWidth="1"/>
    <col min="3497" max="3497" width="11.140625" style="1" customWidth="1"/>
    <col min="3498" max="3498" width="13.7109375" style="1" customWidth="1"/>
    <col min="3499" max="3499" width="11.42578125" style="1" customWidth="1"/>
    <col min="3500" max="3500" width="18.5703125" style="1" customWidth="1"/>
    <col min="3501" max="3501" width="7.7109375" style="1" customWidth="1"/>
    <col min="3502" max="3502" width="11.85546875" style="1" customWidth="1"/>
    <col min="3503" max="3503" width="10.42578125" style="1" customWidth="1"/>
    <col min="3504" max="3504" width="9.140625" style="1"/>
    <col min="3505" max="3505" width="2.140625" style="1" customWidth="1"/>
    <col min="3506" max="3507" width="9.140625" style="1"/>
    <col min="3508" max="3508" width="7.42578125" style="1" customWidth="1"/>
    <col min="3509" max="3509" width="10.28515625" style="1" customWidth="1"/>
    <col min="3510" max="3749" width="9.140625" style="1"/>
    <col min="3750" max="3750" width="11.140625" style="1" customWidth="1"/>
    <col min="3751" max="3751" width="13.85546875" style="1" customWidth="1"/>
    <col min="3752" max="3752" width="48.42578125" style="1" customWidth="1"/>
    <col min="3753" max="3753" width="11.140625" style="1" customWidth="1"/>
    <col min="3754" max="3754" width="13.7109375" style="1" customWidth="1"/>
    <col min="3755" max="3755" width="11.42578125" style="1" customWidth="1"/>
    <col min="3756" max="3756" width="18.5703125" style="1" customWidth="1"/>
    <col min="3757" max="3757" width="7.7109375" style="1" customWidth="1"/>
    <col min="3758" max="3758" width="11.85546875" style="1" customWidth="1"/>
    <col min="3759" max="3759" width="10.42578125" style="1" customWidth="1"/>
    <col min="3760" max="3760" width="9.140625" style="1"/>
    <col min="3761" max="3761" width="2.140625" style="1" customWidth="1"/>
    <col min="3762" max="3763" width="9.140625" style="1"/>
    <col min="3764" max="3764" width="7.42578125" style="1" customWidth="1"/>
    <col min="3765" max="3765" width="10.28515625" style="1" customWidth="1"/>
    <col min="3766" max="4005" width="9.140625" style="1"/>
    <col min="4006" max="4006" width="11.140625" style="1" customWidth="1"/>
    <col min="4007" max="4007" width="13.85546875" style="1" customWidth="1"/>
    <col min="4008" max="4008" width="48.42578125" style="1" customWidth="1"/>
    <col min="4009" max="4009" width="11.140625" style="1" customWidth="1"/>
    <col min="4010" max="4010" width="13.7109375" style="1" customWidth="1"/>
    <col min="4011" max="4011" width="11.42578125" style="1" customWidth="1"/>
    <col min="4012" max="4012" width="18.5703125" style="1" customWidth="1"/>
    <col min="4013" max="4013" width="7.7109375" style="1" customWidth="1"/>
    <col min="4014" max="4014" width="11.85546875" style="1" customWidth="1"/>
    <col min="4015" max="4015" width="10.42578125" style="1" customWidth="1"/>
    <col min="4016" max="4016" width="9.140625" style="1"/>
    <col min="4017" max="4017" width="2.140625" style="1" customWidth="1"/>
    <col min="4018" max="4019" width="9.140625" style="1"/>
    <col min="4020" max="4020" width="7.42578125" style="1" customWidth="1"/>
    <col min="4021" max="4021" width="10.28515625" style="1" customWidth="1"/>
    <col min="4022" max="4261" width="9.140625" style="1"/>
    <col min="4262" max="4262" width="11.140625" style="1" customWidth="1"/>
    <col min="4263" max="4263" width="13.85546875" style="1" customWidth="1"/>
    <col min="4264" max="4264" width="48.42578125" style="1" customWidth="1"/>
    <col min="4265" max="4265" width="11.140625" style="1" customWidth="1"/>
    <col min="4266" max="4266" width="13.7109375" style="1" customWidth="1"/>
    <col min="4267" max="4267" width="11.42578125" style="1" customWidth="1"/>
    <col min="4268" max="4268" width="18.5703125" style="1" customWidth="1"/>
    <col min="4269" max="4269" width="7.7109375" style="1" customWidth="1"/>
    <col min="4270" max="4270" width="11.85546875" style="1" customWidth="1"/>
    <col min="4271" max="4271" width="10.42578125" style="1" customWidth="1"/>
    <col min="4272" max="4272" width="9.140625" style="1"/>
    <col min="4273" max="4273" width="2.140625" style="1" customWidth="1"/>
    <col min="4274" max="4275" width="9.140625" style="1"/>
    <col min="4276" max="4276" width="7.42578125" style="1" customWidth="1"/>
    <col min="4277" max="4277" width="10.28515625" style="1" customWidth="1"/>
    <col min="4278" max="4517" width="9.140625" style="1"/>
    <col min="4518" max="4518" width="11.140625" style="1" customWidth="1"/>
    <col min="4519" max="4519" width="13.85546875" style="1" customWidth="1"/>
    <col min="4520" max="4520" width="48.42578125" style="1" customWidth="1"/>
    <col min="4521" max="4521" width="11.140625" style="1" customWidth="1"/>
    <col min="4522" max="4522" width="13.7109375" style="1" customWidth="1"/>
    <col min="4523" max="4523" width="11.42578125" style="1" customWidth="1"/>
    <col min="4524" max="4524" width="18.5703125" style="1" customWidth="1"/>
    <col min="4525" max="4525" width="7.7109375" style="1" customWidth="1"/>
    <col min="4526" max="4526" width="11.85546875" style="1" customWidth="1"/>
    <col min="4527" max="4527" width="10.42578125" style="1" customWidth="1"/>
    <col min="4528" max="4528" width="9.140625" style="1"/>
    <col min="4529" max="4529" width="2.140625" style="1" customWidth="1"/>
    <col min="4530" max="4531" width="9.140625" style="1"/>
    <col min="4532" max="4532" width="7.42578125" style="1" customWidth="1"/>
    <col min="4533" max="4533" width="10.28515625" style="1" customWidth="1"/>
    <col min="4534" max="4773" width="9.140625" style="1"/>
    <col min="4774" max="4774" width="11.140625" style="1" customWidth="1"/>
    <col min="4775" max="4775" width="13.85546875" style="1" customWidth="1"/>
    <col min="4776" max="4776" width="48.42578125" style="1" customWidth="1"/>
    <col min="4777" max="4777" width="11.140625" style="1" customWidth="1"/>
    <col min="4778" max="4778" width="13.7109375" style="1" customWidth="1"/>
    <col min="4779" max="4779" width="11.42578125" style="1" customWidth="1"/>
    <col min="4780" max="4780" width="18.5703125" style="1" customWidth="1"/>
    <col min="4781" max="4781" width="7.7109375" style="1" customWidth="1"/>
    <col min="4782" max="4782" width="11.85546875" style="1" customWidth="1"/>
    <col min="4783" max="4783" width="10.42578125" style="1" customWidth="1"/>
    <col min="4784" max="4784" width="9.140625" style="1"/>
    <col min="4785" max="4785" width="2.140625" style="1" customWidth="1"/>
    <col min="4786" max="4787" width="9.140625" style="1"/>
    <col min="4788" max="4788" width="7.42578125" style="1" customWidth="1"/>
    <col min="4789" max="4789" width="10.28515625" style="1" customWidth="1"/>
    <col min="4790" max="5029" width="9.140625" style="1"/>
    <col min="5030" max="5030" width="11.140625" style="1" customWidth="1"/>
    <col min="5031" max="5031" width="13.85546875" style="1" customWidth="1"/>
    <col min="5032" max="5032" width="48.42578125" style="1" customWidth="1"/>
    <col min="5033" max="5033" width="11.140625" style="1" customWidth="1"/>
    <col min="5034" max="5034" width="13.7109375" style="1" customWidth="1"/>
    <col min="5035" max="5035" width="11.42578125" style="1" customWidth="1"/>
    <col min="5036" max="5036" width="18.5703125" style="1" customWidth="1"/>
    <col min="5037" max="5037" width="7.7109375" style="1" customWidth="1"/>
    <col min="5038" max="5038" width="11.85546875" style="1" customWidth="1"/>
    <col min="5039" max="5039" width="10.42578125" style="1" customWidth="1"/>
    <col min="5040" max="5040" width="9.140625" style="1"/>
    <col min="5041" max="5041" width="2.140625" style="1" customWidth="1"/>
    <col min="5042" max="5043" width="9.140625" style="1"/>
    <col min="5044" max="5044" width="7.42578125" style="1" customWidth="1"/>
    <col min="5045" max="5045" width="10.28515625" style="1" customWidth="1"/>
    <col min="5046" max="5285" width="9.140625" style="1"/>
    <col min="5286" max="5286" width="11.140625" style="1" customWidth="1"/>
    <col min="5287" max="5287" width="13.85546875" style="1" customWidth="1"/>
    <col min="5288" max="5288" width="48.42578125" style="1" customWidth="1"/>
    <col min="5289" max="5289" width="11.140625" style="1" customWidth="1"/>
    <col min="5290" max="5290" width="13.7109375" style="1" customWidth="1"/>
    <col min="5291" max="5291" width="11.42578125" style="1" customWidth="1"/>
    <col min="5292" max="5292" width="18.5703125" style="1" customWidth="1"/>
    <col min="5293" max="5293" width="7.7109375" style="1" customWidth="1"/>
    <col min="5294" max="5294" width="11.85546875" style="1" customWidth="1"/>
    <col min="5295" max="5295" width="10.42578125" style="1" customWidth="1"/>
    <col min="5296" max="5296" width="9.140625" style="1"/>
    <col min="5297" max="5297" width="2.140625" style="1" customWidth="1"/>
    <col min="5298" max="5299" width="9.140625" style="1"/>
    <col min="5300" max="5300" width="7.42578125" style="1" customWidth="1"/>
    <col min="5301" max="5301" width="10.28515625" style="1" customWidth="1"/>
    <col min="5302" max="5541" width="9.140625" style="1"/>
    <col min="5542" max="5542" width="11.140625" style="1" customWidth="1"/>
    <col min="5543" max="5543" width="13.85546875" style="1" customWidth="1"/>
    <col min="5544" max="5544" width="48.42578125" style="1" customWidth="1"/>
    <col min="5545" max="5545" width="11.140625" style="1" customWidth="1"/>
    <col min="5546" max="5546" width="13.7109375" style="1" customWidth="1"/>
    <col min="5547" max="5547" width="11.42578125" style="1" customWidth="1"/>
    <col min="5548" max="5548" width="18.5703125" style="1" customWidth="1"/>
    <col min="5549" max="5549" width="7.7109375" style="1" customWidth="1"/>
    <col min="5550" max="5550" width="11.85546875" style="1" customWidth="1"/>
    <col min="5551" max="5551" width="10.42578125" style="1" customWidth="1"/>
    <col min="5552" max="5552" width="9.140625" style="1"/>
    <col min="5553" max="5553" width="2.140625" style="1" customWidth="1"/>
    <col min="5554" max="5555" width="9.140625" style="1"/>
    <col min="5556" max="5556" width="7.42578125" style="1" customWidth="1"/>
    <col min="5557" max="5557" width="10.28515625" style="1" customWidth="1"/>
    <col min="5558" max="5797" width="9.140625" style="1"/>
    <col min="5798" max="5798" width="11.140625" style="1" customWidth="1"/>
    <col min="5799" max="5799" width="13.85546875" style="1" customWidth="1"/>
    <col min="5800" max="5800" width="48.42578125" style="1" customWidth="1"/>
    <col min="5801" max="5801" width="11.140625" style="1" customWidth="1"/>
    <col min="5802" max="5802" width="13.7109375" style="1" customWidth="1"/>
    <col min="5803" max="5803" width="11.42578125" style="1" customWidth="1"/>
    <col min="5804" max="5804" width="18.5703125" style="1" customWidth="1"/>
    <col min="5805" max="5805" width="7.7109375" style="1" customWidth="1"/>
    <col min="5806" max="5806" width="11.85546875" style="1" customWidth="1"/>
    <col min="5807" max="5807" width="10.42578125" style="1" customWidth="1"/>
    <col min="5808" max="5808" width="9.140625" style="1"/>
    <col min="5809" max="5809" width="2.140625" style="1" customWidth="1"/>
    <col min="5810" max="5811" width="9.140625" style="1"/>
    <col min="5812" max="5812" width="7.42578125" style="1" customWidth="1"/>
    <col min="5813" max="5813" width="10.28515625" style="1" customWidth="1"/>
    <col min="5814" max="6053" width="9.140625" style="1"/>
    <col min="6054" max="6054" width="11.140625" style="1" customWidth="1"/>
    <col min="6055" max="6055" width="13.85546875" style="1" customWidth="1"/>
    <col min="6056" max="6056" width="48.42578125" style="1" customWidth="1"/>
    <col min="6057" max="6057" width="11.140625" style="1" customWidth="1"/>
    <col min="6058" max="6058" width="13.7109375" style="1" customWidth="1"/>
    <col min="6059" max="6059" width="11.42578125" style="1" customWidth="1"/>
    <col min="6060" max="6060" width="18.5703125" style="1" customWidth="1"/>
    <col min="6061" max="6061" width="7.7109375" style="1" customWidth="1"/>
    <col min="6062" max="6062" width="11.85546875" style="1" customWidth="1"/>
    <col min="6063" max="6063" width="10.42578125" style="1" customWidth="1"/>
    <col min="6064" max="6064" width="9.140625" style="1"/>
    <col min="6065" max="6065" width="2.140625" style="1" customWidth="1"/>
    <col min="6066" max="6067" width="9.140625" style="1"/>
    <col min="6068" max="6068" width="7.42578125" style="1" customWidth="1"/>
    <col min="6069" max="6069" width="10.28515625" style="1" customWidth="1"/>
    <col min="6070" max="6309" width="9.140625" style="1"/>
    <col min="6310" max="6310" width="11.140625" style="1" customWidth="1"/>
    <col min="6311" max="6311" width="13.85546875" style="1" customWidth="1"/>
    <col min="6312" max="6312" width="48.42578125" style="1" customWidth="1"/>
    <col min="6313" max="6313" width="11.140625" style="1" customWidth="1"/>
    <col min="6314" max="6314" width="13.7109375" style="1" customWidth="1"/>
    <col min="6315" max="6315" width="11.42578125" style="1" customWidth="1"/>
    <col min="6316" max="6316" width="18.5703125" style="1" customWidth="1"/>
    <col min="6317" max="6317" width="7.7109375" style="1" customWidth="1"/>
    <col min="6318" max="6318" width="11.85546875" style="1" customWidth="1"/>
    <col min="6319" max="6319" width="10.42578125" style="1" customWidth="1"/>
    <col min="6320" max="6320" width="9.140625" style="1"/>
    <col min="6321" max="6321" width="2.140625" style="1" customWidth="1"/>
    <col min="6322" max="6323" width="9.140625" style="1"/>
    <col min="6324" max="6324" width="7.42578125" style="1" customWidth="1"/>
    <col min="6325" max="6325" width="10.28515625" style="1" customWidth="1"/>
    <col min="6326" max="6565" width="9.140625" style="1"/>
    <col min="6566" max="6566" width="11.140625" style="1" customWidth="1"/>
    <col min="6567" max="6567" width="13.85546875" style="1" customWidth="1"/>
    <col min="6568" max="6568" width="48.42578125" style="1" customWidth="1"/>
    <col min="6569" max="6569" width="11.140625" style="1" customWidth="1"/>
    <col min="6570" max="6570" width="13.7109375" style="1" customWidth="1"/>
    <col min="6571" max="6571" width="11.42578125" style="1" customWidth="1"/>
    <col min="6572" max="6572" width="18.5703125" style="1" customWidth="1"/>
    <col min="6573" max="6573" width="7.7109375" style="1" customWidth="1"/>
    <col min="6574" max="6574" width="11.85546875" style="1" customWidth="1"/>
    <col min="6575" max="6575" width="10.42578125" style="1" customWidth="1"/>
    <col min="6576" max="6576" width="9.140625" style="1"/>
    <col min="6577" max="6577" width="2.140625" style="1" customWidth="1"/>
    <col min="6578" max="6579" width="9.140625" style="1"/>
    <col min="6580" max="6580" width="7.42578125" style="1" customWidth="1"/>
    <col min="6581" max="6581" width="10.28515625" style="1" customWidth="1"/>
    <col min="6582" max="6821" width="9.140625" style="1"/>
    <col min="6822" max="6822" width="11.140625" style="1" customWidth="1"/>
    <col min="6823" max="6823" width="13.85546875" style="1" customWidth="1"/>
    <col min="6824" max="6824" width="48.42578125" style="1" customWidth="1"/>
    <col min="6825" max="6825" width="11.140625" style="1" customWidth="1"/>
    <col min="6826" max="6826" width="13.7109375" style="1" customWidth="1"/>
    <col min="6827" max="6827" width="11.42578125" style="1" customWidth="1"/>
    <col min="6828" max="6828" width="18.5703125" style="1" customWidth="1"/>
    <col min="6829" max="6829" width="7.7109375" style="1" customWidth="1"/>
    <col min="6830" max="6830" width="11.85546875" style="1" customWidth="1"/>
    <col min="6831" max="6831" width="10.42578125" style="1" customWidth="1"/>
    <col min="6832" max="6832" width="9.140625" style="1"/>
    <col min="6833" max="6833" width="2.140625" style="1" customWidth="1"/>
    <col min="6834" max="6835" width="9.140625" style="1"/>
    <col min="6836" max="6836" width="7.42578125" style="1" customWidth="1"/>
    <col min="6837" max="6837" width="10.28515625" style="1" customWidth="1"/>
    <col min="6838" max="7077" width="9.140625" style="1"/>
    <col min="7078" max="7078" width="11.140625" style="1" customWidth="1"/>
    <col min="7079" max="7079" width="13.85546875" style="1" customWidth="1"/>
    <col min="7080" max="7080" width="48.42578125" style="1" customWidth="1"/>
    <col min="7081" max="7081" width="11.140625" style="1" customWidth="1"/>
    <col min="7082" max="7082" width="13.7109375" style="1" customWidth="1"/>
    <col min="7083" max="7083" width="11.42578125" style="1" customWidth="1"/>
    <col min="7084" max="7084" width="18.5703125" style="1" customWidth="1"/>
    <col min="7085" max="7085" width="7.7109375" style="1" customWidth="1"/>
    <col min="7086" max="7086" width="11.85546875" style="1" customWidth="1"/>
    <col min="7087" max="7087" width="10.42578125" style="1" customWidth="1"/>
    <col min="7088" max="7088" width="9.140625" style="1"/>
    <col min="7089" max="7089" width="2.140625" style="1" customWidth="1"/>
    <col min="7090" max="7091" width="9.140625" style="1"/>
    <col min="7092" max="7092" width="7.42578125" style="1" customWidth="1"/>
    <col min="7093" max="7093" width="10.28515625" style="1" customWidth="1"/>
    <col min="7094" max="7333" width="9.140625" style="1"/>
    <col min="7334" max="7334" width="11.140625" style="1" customWidth="1"/>
    <col min="7335" max="7335" width="13.85546875" style="1" customWidth="1"/>
    <col min="7336" max="7336" width="48.42578125" style="1" customWidth="1"/>
    <col min="7337" max="7337" width="11.140625" style="1" customWidth="1"/>
    <col min="7338" max="7338" width="13.7109375" style="1" customWidth="1"/>
    <col min="7339" max="7339" width="11.42578125" style="1" customWidth="1"/>
    <col min="7340" max="7340" width="18.5703125" style="1" customWidth="1"/>
    <col min="7341" max="7341" width="7.7109375" style="1" customWidth="1"/>
    <col min="7342" max="7342" width="11.85546875" style="1" customWidth="1"/>
    <col min="7343" max="7343" width="10.42578125" style="1" customWidth="1"/>
    <col min="7344" max="7344" width="9.140625" style="1"/>
    <col min="7345" max="7345" width="2.140625" style="1" customWidth="1"/>
    <col min="7346" max="7347" width="9.140625" style="1"/>
    <col min="7348" max="7348" width="7.42578125" style="1" customWidth="1"/>
    <col min="7349" max="7349" width="10.28515625" style="1" customWidth="1"/>
    <col min="7350" max="7589" width="9.140625" style="1"/>
    <col min="7590" max="7590" width="11.140625" style="1" customWidth="1"/>
    <col min="7591" max="7591" width="13.85546875" style="1" customWidth="1"/>
    <col min="7592" max="7592" width="48.42578125" style="1" customWidth="1"/>
    <col min="7593" max="7593" width="11.140625" style="1" customWidth="1"/>
    <col min="7594" max="7594" width="13.7109375" style="1" customWidth="1"/>
    <col min="7595" max="7595" width="11.42578125" style="1" customWidth="1"/>
    <col min="7596" max="7596" width="18.5703125" style="1" customWidth="1"/>
    <col min="7597" max="7597" width="7.7109375" style="1" customWidth="1"/>
    <col min="7598" max="7598" width="11.85546875" style="1" customWidth="1"/>
    <col min="7599" max="7599" width="10.42578125" style="1" customWidth="1"/>
    <col min="7600" max="7600" width="9.140625" style="1"/>
    <col min="7601" max="7601" width="2.140625" style="1" customWidth="1"/>
    <col min="7602" max="7603" width="9.140625" style="1"/>
    <col min="7604" max="7604" width="7.42578125" style="1" customWidth="1"/>
    <col min="7605" max="7605" width="10.28515625" style="1" customWidth="1"/>
    <col min="7606" max="7845" width="9.140625" style="1"/>
    <col min="7846" max="7846" width="11.140625" style="1" customWidth="1"/>
    <col min="7847" max="7847" width="13.85546875" style="1" customWidth="1"/>
    <col min="7848" max="7848" width="48.42578125" style="1" customWidth="1"/>
    <col min="7849" max="7849" width="11.140625" style="1" customWidth="1"/>
    <col min="7850" max="7850" width="13.7109375" style="1" customWidth="1"/>
    <col min="7851" max="7851" width="11.42578125" style="1" customWidth="1"/>
    <col min="7852" max="7852" width="18.5703125" style="1" customWidth="1"/>
    <col min="7853" max="7853" width="7.7109375" style="1" customWidth="1"/>
    <col min="7854" max="7854" width="11.85546875" style="1" customWidth="1"/>
    <col min="7855" max="7855" width="10.42578125" style="1" customWidth="1"/>
    <col min="7856" max="7856" width="9.140625" style="1"/>
    <col min="7857" max="7857" width="2.140625" style="1" customWidth="1"/>
    <col min="7858" max="7859" width="9.140625" style="1"/>
    <col min="7860" max="7860" width="7.42578125" style="1" customWidth="1"/>
    <col min="7861" max="7861" width="10.28515625" style="1" customWidth="1"/>
    <col min="7862" max="8101" width="9.140625" style="1"/>
    <col min="8102" max="8102" width="11.140625" style="1" customWidth="1"/>
    <col min="8103" max="8103" width="13.85546875" style="1" customWidth="1"/>
    <col min="8104" max="8104" width="48.42578125" style="1" customWidth="1"/>
    <col min="8105" max="8105" width="11.140625" style="1" customWidth="1"/>
    <col min="8106" max="8106" width="13.7109375" style="1" customWidth="1"/>
    <col min="8107" max="8107" width="11.42578125" style="1" customWidth="1"/>
    <col min="8108" max="8108" width="18.5703125" style="1" customWidth="1"/>
    <col min="8109" max="8109" width="7.7109375" style="1" customWidth="1"/>
    <col min="8110" max="8110" width="11.85546875" style="1" customWidth="1"/>
    <col min="8111" max="8111" width="10.42578125" style="1" customWidth="1"/>
    <col min="8112" max="8112" width="9.140625" style="1"/>
    <col min="8113" max="8113" width="2.140625" style="1" customWidth="1"/>
    <col min="8114" max="8115" width="9.140625" style="1"/>
    <col min="8116" max="8116" width="7.42578125" style="1" customWidth="1"/>
    <col min="8117" max="8117" width="10.28515625" style="1" customWidth="1"/>
    <col min="8118" max="8357" width="9.140625" style="1"/>
    <col min="8358" max="8358" width="11.140625" style="1" customWidth="1"/>
    <col min="8359" max="8359" width="13.85546875" style="1" customWidth="1"/>
    <col min="8360" max="8360" width="48.42578125" style="1" customWidth="1"/>
    <col min="8361" max="8361" width="11.140625" style="1" customWidth="1"/>
    <col min="8362" max="8362" width="13.7109375" style="1" customWidth="1"/>
    <col min="8363" max="8363" width="11.42578125" style="1" customWidth="1"/>
    <col min="8364" max="8364" width="18.5703125" style="1" customWidth="1"/>
    <col min="8365" max="8365" width="7.7109375" style="1" customWidth="1"/>
    <col min="8366" max="8366" width="11.85546875" style="1" customWidth="1"/>
    <col min="8367" max="8367" width="10.42578125" style="1" customWidth="1"/>
    <col min="8368" max="8368" width="9.140625" style="1"/>
    <col min="8369" max="8369" width="2.140625" style="1" customWidth="1"/>
    <col min="8370" max="8371" width="9.140625" style="1"/>
    <col min="8372" max="8372" width="7.42578125" style="1" customWidth="1"/>
    <col min="8373" max="8373" width="10.28515625" style="1" customWidth="1"/>
    <col min="8374" max="8613" width="9.140625" style="1"/>
    <col min="8614" max="8614" width="11.140625" style="1" customWidth="1"/>
    <col min="8615" max="8615" width="13.85546875" style="1" customWidth="1"/>
    <col min="8616" max="8616" width="48.42578125" style="1" customWidth="1"/>
    <col min="8617" max="8617" width="11.140625" style="1" customWidth="1"/>
    <col min="8618" max="8618" width="13.7109375" style="1" customWidth="1"/>
    <col min="8619" max="8619" width="11.42578125" style="1" customWidth="1"/>
    <col min="8620" max="8620" width="18.5703125" style="1" customWidth="1"/>
    <col min="8621" max="8621" width="7.7109375" style="1" customWidth="1"/>
    <col min="8622" max="8622" width="11.85546875" style="1" customWidth="1"/>
    <col min="8623" max="8623" width="10.42578125" style="1" customWidth="1"/>
    <col min="8624" max="8624" width="9.140625" style="1"/>
    <col min="8625" max="8625" width="2.140625" style="1" customWidth="1"/>
    <col min="8626" max="8627" width="9.140625" style="1"/>
    <col min="8628" max="8628" width="7.42578125" style="1" customWidth="1"/>
    <col min="8629" max="8629" width="10.28515625" style="1" customWidth="1"/>
    <col min="8630" max="8869" width="9.140625" style="1"/>
    <col min="8870" max="8870" width="11.140625" style="1" customWidth="1"/>
    <col min="8871" max="8871" width="13.85546875" style="1" customWidth="1"/>
    <col min="8872" max="8872" width="48.42578125" style="1" customWidth="1"/>
    <col min="8873" max="8873" width="11.140625" style="1" customWidth="1"/>
    <col min="8874" max="8874" width="13.7109375" style="1" customWidth="1"/>
    <col min="8875" max="8875" width="11.42578125" style="1" customWidth="1"/>
    <col min="8876" max="8876" width="18.5703125" style="1" customWidth="1"/>
    <col min="8877" max="8877" width="7.7109375" style="1" customWidth="1"/>
    <col min="8878" max="8878" width="11.85546875" style="1" customWidth="1"/>
    <col min="8879" max="8879" width="10.42578125" style="1" customWidth="1"/>
    <col min="8880" max="8880" width="9.140625" style="1"/>
    <col min="8881" max="8881" width="2.140625" style="1" customWidth="1"/>
    <col min="8882" max="8883" width="9.140625" style="1"/>
    <col min="8884" max="8884" width="7.42578125" style="1" customWidth="1"/>
    <col min="8885" max="8885" width="10.28515625" style="1" customWidth="1"/>
    <col min="8886" max="9125" width="9.140625" style="1"/>
    <col min="9126" max="9126" width="11.140625" style="1" customWidth="1"/>
    <col min="9127" max="9127" width="13.85546875" style="1" customWidth="1"/>
    <col min="9128" max="9128" width="48.42578125" style="1" customWidth="1"/>
    <col min="9129" max="9129" width="11.140625" style="1" customWidth="1"/>
    <col min="9130" max="9130" width="13.7109375" style="1" customWidth="1"/>
    <col min="9131" max="9131" width="11.42578125" style="1" customWidth="1"/>
    <col min="9132" max="9132" width="18.5703125" style="1" customWidth="1"/>
    <col min="9133" max="9133" width="7.7109375" style="1" customWidth="1"/>
    <col min="9134" max="9134" width="11.85546875" style="1" customWidth="1"/>
    <col min="9135" max="9135" width="10.42578125" style="1" customWidth="1"/>
    <col min="9136" max="9136" width="9.140625" style="1"/>
    <col min="9137" max="9137" width="2.140625" style="1" customWidth="1"/>
    <col min="9138" max="9139" width="9.140625" style="1"/>
    <col min="9140" max="9140" width="7.42578125" style="1" customWidth="1"/>
    <col min="9141" max="9141" width="10.28515625" style="1" customWidth="1"/>
    <col min="9142" max="9381" width="9.140625" style="1"/>
    <col min="9382" max="9382" width="11.140625" style="1" customWidth="1"/>
    <col min="9383" max="9383" width="13.85546875" style="1" customWidth="1"/>
    <col min="9384" max="9384" width="48.42578125" style="1" customWidth="1"/>
    <col min="9385" max="9385" width="11.140625" style="1" customWidth="1"/>
    <col min="9386" max="9386" width="13.7109375" style="1" customWidth="1"/>
    <col min="9387" max="9387" width="11.42578125" style="1" customWidth="1"/>
    <col min="9388" max="9388" width="18.5703125" style="1" customWidth="1"/>
    <col min="9389" max="9389" width="7.7109375" style="1" customWidth="1"/>
    <col min="9390" max="9390" width="11.85546875" style="1" customWidth="1"/>
    <col min="9391" max="9391" width="10.42578125" style="1" customWidth="1"/>
    <col min="9392" max="9392" width="9.140625" style="1"/>
    <col min="9393" max="9393" width="2.140625" style="1" customWidth="1"/>
    <col min="9394" max="9395" width="9.140625" style="1"/>
    <col min="9396" max="9396" width="7.42578125" style="1" customWidth="1"/>
    <col min="9397" max="9397" width="10.28515625" style="1" customWidth="1"/>
    <col min="9398" max="9637" width="9.140625" style="1"/>
    <col min="9638" max="9638" width="11.140625" style="1" customWidth="1"/>
    <col min="9639" max="9639" width="13.85546875" style="1" customWidth="1"/>
    <col min="9640" max="9640" width="48.42578125" style="1" customWidth="1"/>
    <col min="9641" max="9641" width="11.140625" style="1" customWidth="1"/>
    <col min="9642" max="9642" width="13.7109375" style="1" customWidth="1"/>
    <col min="9643" max="9643" width="11.42578125" style="1" customWidth="1"/>
    <col min="9644" max="9644" width="18.5703125" style="1" customWidth="1"/>
    <col min="9645" max="9645" width="7.7109375" style="1" customWidth="1"/>
    <col min="9646" max="9646" width="11.85546875" style="1" customWidth="1"/>
    <col min="9647" max="9647" width="10.42578125" style="1" customWidth="1"/>
    <col min="9648" max="9648" width="9.140625" style="1"/>
    <col min="9649" max="9649" width="2.140625" style="1" customWidth="1"/>
    <col min="9650" max="9651" width="9.140625" style="1"/>
    <col min="9652" max="9652" width="7.42578125" style="1" customWidth="1"/>
    <col min="9653" max="9653" width="10.28515625" style="1" customWidth="1"/>
    <col min="9654" max="9893" width="9.140625" style="1"/>
    <col min="9894" max="9894" width="11.140625" style="1" customWidth="1"/>
    <col min="9895" max="9895" width="13.85546875" style="1" customWidth="1"/>
    <col min="9896" max="9896" width="48.42578125" style="1" customWidth="1"/>
    <col min="9897" max="9897" width="11.140625" style="1" customWidth="1"/>
    <col min="9898" max="9898" width="13.7109375" style="1" customWidth="1"/>
    <col min="9899" max="9899" width="11.42578125" style="1" customWidth="1"/>
    <col min="9900" max="9900" width="18.5703125" style="1" customWidth="1"/>
    <col min="9901" max="9901" width="7.7109375" style="1" customWidth="1"/>
    <col min="9902" max="9902" width="11.85546875" style="1" customWidth="1"/>
    <col min="9903" max="9903" width="10.42578125" style="1" customWidth="1"/>
    <col min="9904" max="9904" width="9.140625" style="1"/>
    <col min="9905" max="9905" width="2.140625" style="1" customWidth="1"/>
    <col min="9906" max="9907" width="9.140625" style="1"/>
    <col min="9908" max="9908" width="7.42578125" style="1" customWidth="1"/>
    <col min="9909" max="9909" width="10.28515625" style="1" customWidth="1"/>
    <col min="9910" max="10149" width="9.140625" style="1"/>
    <col min="10150" max="10150" width="11.140625" style="1" customWidth="1"/>
    <col min="10151" max="10151" width="13.85546875" style="1" customWidth="1"/>
    <col min="10152" max="10152" width="48.42578125" style="1" customWidth="1"/>
    <col min="10153" max="10153" width="11.140625" style="1" customWidth="1"/>
    <col min="10154" max="10154" width="13.7109375" style="1" customWidth="1"/>
    <col min="10155" max="10155" width="11.42578125" style="1" customWidth="1"/>
    <col min="10156" max="10156" width="18.5703125" style="1" customWidth="1"/>
    <col min="10157" max="10157" width="7.7109375" style="1" customWidth="1"/>
    <col min="10158" max="10158" width="11.85546875" style="1" customWidth="1"/>
    <col min="10159" max="10159" width="10.42578125" style="1" customWidth="1"/>
    <col min="10160" max="10160" width="9.140625" style="1"/>
    <col min="10161" max="10161" width="2.140625" style="1" customWidth="1"/>
    <col min="10162" max="10163" width="9.140625" style="1"/>
    <col min="10164" max="10164" width="7.42578125" style="1" customWidth="1"/>
    <col min="10165" max="10165" width="10.28515625" style="1" customWidth="1"/>
    <col min="10166" max="10405" width="9.140625" style="1"/>
    <col min="10406" max="10406" width="11.140625" style="1" customWidth="1"/>
    <col min="10407" max="10407" width="13.85546875" style="1" customWidth="1"/>
    <col min="10408" max="10408" width="48.42578125" style="1" customWidth="1"/>
    <col min="10409" max="10409" width="11.140625" style="1" customWidth="1"/>
    <col min="10410" max="10410" width="13.7109375" style="1" customWidth="1"/>
    <col min="10411" max="10411" width="11.42578125" style="1" customWidth="1"/>
    <col min="10412" max="10412" width="18.5703125" style="1" customWidth="1"/>
    <col min="10413" max="10413" width="7.7109375" style="1" customWidth="1"/>
    <col min="10414" max="10414" width="11.85546875" style="1" customWidth="1"/>
    <col min="10415" max="10415" width="10.42578125" style="1" customWidth="1"/>
    <col min="10416" max="10416" width="9.140625" style="1"/>
    <col min="10417" max="10417" width="2.140625" style="1" customWidth="1"/>
    <col min="10418" max="10419" width="9.140625" style="1"/>
    <col min="10420" max="10420" width="7.42578125" style="1" customWidth="1"/>
    <col min="10421" max="10421" width="10.28515625" style="1" customWidth="1"/>
    <col min="10422" max="10661" width="9.140625" style="1"/>
    <col min="10662" max="10662" width="11.140625" style="1" customWidth="1"/>
    <col min="10663" max="10663" width="13.85546875" style="1" customWidth="1"/>
    <col min="10664" max="10664" width="48.42578125" style="1" customWidth="1"/>
    <col min="10665" max="10665" width="11.140625" style="1" customWidth="1"/>
    <col min="10666" max="10666" width="13.7109375" style="1" customWidth="1"/>
    <col min="10667" max="10667" width="11.42578125" style="1" customWidth="1"/>
    <col min="10668" max="10668" width="18.5703125" style="1" customWidth="1"/>
    <col min="10669" max="10669" width="7.7109375" style="1" customWidth="1"/>
    <col min="10670" max="10670" width="11.85546875" style="1" customWidth="1"/>
    <col min="10671" max="10671" width="10.42578125" style="1" customWidth="1"/>
    <col min="10672" max="10672" width="9.140625" style="1"/>
    <col min="10673" max="10673" width="2.140625" style="1" customWidth="1"/>
    <col min="10674" max="10675" width="9.140625" style="1"/>
    <col min="10676" max="10676" width="7.42578125" style="1" customWidth="1"/>
    <col min="10677" max="10677" width="10.28515625" style="1" customWidth="1"/>
    <col min="10678" max="10917" width="9.140625" style="1"/>
    <col min="10918" max="10918" width="11.140625" style="1" customWidth="1"/>
    <col min="10919" max="10919" width="13.85546875" style="1" customWidth="1"/>
    <col min="10920" max="10920" width="48.42578125" style="1" customWidth="1"/>
    <col min="10921" max="10921" width="11.140625" style="1" customWidth="1"/>
    <col min="10922" max="10922" width="13.7109375" style="1" customWidth="1"/>
    <col min="10923" max="10923" width="11.42578125" style="1" customWidth="1"/>
    <col min="10924" max="10924" width="18.5703125" style="1" customWidth="1"/>
    <col min="10925" max="10925" width="7.7109375" style="1" customWidth="1"/>
    <col min="10926" max="10926" width="11.85546875" style="1" customWidth="1"/>
    <col min="10927" max="10927" width="10.42578125" style="1" customWidth="1"/>
    <col min="10928" max="10928" width="9.140625" style="1"/>
    <col min="10929" max="10929" width="2.140625" style="1" customWidth="1"/>
    <col min="10930" max="10931" width="9.140625" style="1"/>
    <col min="10932" max="10932" width="7.42578125" style="1" customWidth="1"/>
    <col min="10933" max="10933" width="10.28515625" style="1" customWidth="1"/>
    <col min="10934" max="11173" width="9.140625" style="1"/>
    <col min="11174" max="11174" width="11.140625" style="1" customWidth="1"/>
    <col min="11175" max="11175" width="13.85546875" style="1" customWidth="1"/>
    <col min="11176" max="11176" width="48.42578125" style="1" customWidth="1"/>
    <col min="11177" max="11177" width="11.140625" style="1" customWidth="1"/>
    <col min="11178" max="11178" width="13.7109375" style="1" customWidth="1"/>
    <col min="11179" max="11179" width="11.42578125" style="1" customWidth="1"/>
    <col min="11180" max="11180" width="18.5703125" style="1" customWidth="1"/>
    <col min="11181" max="11181" width="7.7109375" style="1" customWidth="1"/>
    <col min="11182" max="11182" width="11.85546875" style="1" customWidth="1"/>
    <col min="11183" max="11183" width="10.42578125" style="1" customWidth="1"/>
    <col min="11184" max="11184" width="9.140625" style="1"/>
    <col min="11185" max="11185" width="2.140625" style="1" customWidth="1"/>
    <col min="11186" max="11187" width="9.140625" style="1"/>
    <col min="11188" max="11188" width="7.42578125" style="1" customWidth="1"/>
    <col min="11189" max="11189" width="10.28515625" style="1" customWidth="1"/>
    <col min="11190" max="11429" width="9.140625" style="1"/>
    <col min="11430" max="11430" width="11.140625" style="1" customWidth="1"/>
    <col min="11431" max="11431" width="13.85546875" style="1" customWidth="1"/>
    <col min="11432" max="11432" width="48.42578125" style="1" customWidth="1"/>
    <col min="11433" max="11433" width="11.140625" style="1" customWidth="1"/>
    <col min="11434" max="11434" width="13.7109375" style="1" customWidth="1"/>
    <col min="11435" max="11435" width="11.42578125" style="1" customWidth="1"/>
    <col min="11436" max="11436" width="18.5703125" style="1" customWidth="1"/>
    <col min="11437" max="11437" width="7.7109375" style="1" customWidth="1"/>
    <col min="11438" max="11438" width="11.85546875" style="1" customWidth="1"/>
    <col min="11439" max="11439" width="10.42578125" style="1" customWidth="1"/>
    <col min="11440" max="11440" width="9.140625" style="1"/>
    <col min="11441" max="11441" width="2.140625" style="1" customWidth="1"/>
    <col min="11442" max="11443" width="9.140625" style="1"/>
    <col min="11444" max="11444" width="7.42578125" style="1" customWidth="1"/>
    <col min="11445" max="11445" width="10.28515625" style="1" customWidth="1"/>
    <col min="11446" max="11685" width="9.140625" style="1"/>
    <col min="11686" max="11686" width="11.140625" style="1" customWidth="1"/>
    <col min="11687" max="11687" width="13.85546875" style="1" customWidth="1"/>
    <col min="11688" max="11688" width="48.42578125" style="1" customWidth="1"/>
    <col min="11689" max="11689" width="11.140625" style="1" customWidth="1"/>
    <col min="11690" max="11690" width="13.7109375" style="1" customWidth="1"/>
    <col min="11691" max="11691" width="11.42578125" style="1" customWidth="1"/>
    <col min="11692" max="11692" width="18.5703125" style="1" customWidth="1"/>
    <col min="11693" max="11693" width="7.7109375" style="1" customWidth="1"/>
    <col min="11694" max="11694" width="11.85546875" style="1" customWidth="1"/>
    <col min="11695" max="11695" width="10.42578125" style="1" customWidth="1"/>
    <col min="11696" max="11696" width="9.140625" style="1"/>
    <col min="11697" max="11697" width="2.140625" style="1" customWidth="1"/>
    <col min="11698" max="11699" width="9.140625" style="1"/>
    <col min="11700" max="11700" width="7.42578125" style="1" customWidth="1"/>
    <col min="11701" max="11701" width="10.28515625" style="1" customWidth="1"/>
    <col min="11702" max="11941" width="9.140625" style="1"/>
    <col min="11942" max="11942" width="11.140625" style="1" customWidth="1"/>
    <col min="11943" max="11943" width="13.85546875" style="1" customWidth="1"/>
    <col min="11944" max="11944" width="48.42578125" style="1" customWidth="1"/>
    <col min="11945" max="11945" width="11.140625" style="1" customWidth="1"/>
    <col min="11946" max="11946" width="13.7109375" style="1" customWidth="1"/>
    <col min="11947" max="11947" width="11.42578125" style="1" customWidth="1"/>
    <col min="11948" max="11948" width="18.5703125" style="1" customWidth="1"/>
    <col min="11949" max="11949" width="7.7109375" style="1" customWidth="1"/>
    <col min="11950" max="11950" width="11.85546875" style="1" customWidth="1"/>
    <col min="11951" max="11951" width="10.42578125" style="1" customWidth="1"/>
    <col min="11952" max="11952" width="9.140625" style="1"/>
    <col min="11953" max="11953" width="2.140625" style="1" customWidth="1"/>
    <col min="11954" max="11955" width="9.140625" style="1"/>
    <col min="11956" max="11956" width="7.42578125" style="1" customWidth="1"/>
    <col min="11957" max="11957" width="10.28515625" style="1" customWidth="1"/>
    <col min="11958" max="12197" width="9.140625" style="1"/>
    <col min="12198" max="12198" width="11.140625" style="1" customWidth="1"/>
    <col min="12199" max="12199" width="13.85546875" style="1" customWidth="1"/>
    <col min="12200" max="12200" width="48.42578125" style="1" customWidth="1"/>
    <col min="12201" max="12201" width="11.140625" style="1" customWidth="1"/>
    <col min="12202" max="12202" width="13.7109375" style="1" customWidth="1"/>
    <col min="12203" max="12203" width="11.42578125" style="1" customWidth="1"/>
    <col min="12204" max="12204" width="18.5703125" style="1" customWidth="1"/>
    <col min="12205" max="12205" width="7.7109375" style="1" customWidth="1"/>
    <col min="12206" max="12206" width="11.85546875" style="1" customWidth="1"/>
    <col min="12207" max="12207" width="10.42578125" style="1" customWidth="1"/>
    <col min="12208" max="12208" width="9.140625" style="1"/>
    <col min="12209" max="12209" width="2.140625" style="1" customWidth="1"/>
    <col min="12210" max="12211" width="9.140625" style="1"/>
    <col min="12212" max="12212" width="7.42578125" style="1" customWidth="1"/>
    <col min="12213" max="12213" width="10.28515625" style="1" customWidth="1"/>
    <col min="12214" max="12453" width="9.140625" style="1"/>
    <col min="12454" max="12454" width="11.140625" style="1" customWidth="1"/>
    <col min="12455" max="12455" width="13.85546875" style="1" customWidth="1"/>
    <col min="12456" max="12456" width="48.42578125" style="1" customWidth="1"/>
    <col min="12457" max="12457" width="11.140625" style="1" customWidth="1"/>
    <col min="12458" max="12458" width="13.7109375" style="1" customWidth="1"/>
    <col min="12459" max="12459" width="11.42578125" style="1" customWidth="1"/>
    <col min="12460" max="12460" width="18.5703125" style="1" customWidth="1"/>
    <col min="12461" max="12461" width="7.7109375" style="1" customWidth="1"/>
    <col min="12462" max="12462" width="11.85546875" style="1" customWidth="1"/>
    <col min="12463" max="12463" width="10.42578125" style="1" customWidth="1"/>
    <col min="12464" max="12464" width="9.140625" style="1"/>
    <col min="12465" max="12465" width="2.140625" style="1" customWidth="1"/>
    <col min="12466" max="12467" width="9.140625" style="1"/>
    <col min="12468" max="12468" width="7.42578125" style="1" customWidth="1"/>
    <col min="12469" max="12469" width="10.28515625" style="1" customWidth="1"/>
    <col min="12470" max="12709" width="9.140625" style="1"/>
    <col min="12710" max="12710" width="11.140625" style="1" customWidth="1"/>
    <col min="12711" max="12711" width="13.85546875" style="1" customWidth="1"/>
    <col min="12712" max="12712" width="48.42578125" style="1" customWidth="1"/>
    <col min="12713" max="12713" width="11.140625" style="1" customWidth="1"/>
    <col min="12714" max="12714" width="13.7109375" style="1" customWidth="1"/>
    <col min="12715" max="12715" width="11.42578125" style="1" customWidth="1"/>
    <col min="12716" max="12716" width="18.5703125" style="1" customWidth="1"/>
    <col min="12717" max="12717" width="7.7109375" style="1" customWidth="1"/>
    <col min="12718" max="12718" width="11.85546875" style="1" customWidth="1"/>
    <col min="12719" max="12719" width="10.42578125" style="1" customWidth="1"/>
    <col min="12720" max="12720" width="9.140625" style="1"/>
    <col min="12721" max="12721" width="2.140625" style="1" customWidth="1"/>
    <col min="12722" max="12723" width="9.140625" style="1"/>
    <col min="12724" max="12724" width="7.42578125" style="1" customWidth="1"/>
    <col min="12725" max="12725" width="10.28515625" style="1" customWidth="1"/>
    <col min="12726" max="12965" width="9.140625" style="1"/>
    <col min="12966" max="12966" width="11.140625" style="1" customWidth="1"/>
    <col min="12967" max="12967" width="13.85546875" style="1" customWidth="1"/>
    <col min="12968" max="12968" width="48.42578125" style="1" customWidth="1"/>
    <col min="12969" max="12969" width="11.140625" style="1" customWidth="1"/>
    <col min="12970" max="12970" width="13.7109375" style="1" customWidth="1"/>
    <col min="12971" max="12971" width="11.42578125" style="1" customWidth="1"/>
    <col min="12972" max="12972" width="18.5703125" style="1" customWidth="1"/>
    <col min="12973" max="12973" width="7.7109375" style="1" customWidth="1"/>
    <col min="12974" max="12974" width="11.85546875" style="1" customWidth="1"/>
    <col min="12975" max="12975" width="10.42578125" style="1" customWidth="1"/>
    <col min="12976" max="12976" width="9.140625" style="1"/>
    <col min="12977" max="12977" width="2.140625" style="1" customWidth="1"/>
    <col min="12978" max="12979" width="9.140625" style="1"/>
    <col min="12980" max="12980" width="7.42578125" style="1" customWidth="1"/>
    <col min="12981" max="12981" width="10.28515625" style="1" customWidth="1"/>
    <col min="12982" max="13221" width="9.140625" style="1"/>
    <col min="13222" max="13222" width="11.140625" style="1" customWidth="1"/>
    <col min="13223" max="13223" width="13.85546875" style="1" customWidth="1"/>
    <col min="13224" max="13224" width="48.42578125" style="1" customWidth="1"/>
    <col min="13225" max="13225" width="11.140625" style="1" customWidth="1"/>
    <col min="13226" max="13226" width="13.7109375" style="1" customWidth="1"/>
    <col min="13227" max="13227" width="11.42578125" style="1" customWidth="1"/>
    <col min="13228" max="13228" width="18.5703125" style="1" customWidth="1"/>
    <col min="13229" max="13229" width="7.7109375" style="1" customWidth="1"/>
    <col min="13230" max="13230" width="11.85546875" style="1" customWidth="1"/>
    <col min="13231" max="13231" width="10.42578125" style="1" customWidth="1"/>
    <col min="13232" max="13232" width="9.140625" style="1"/>
    <col min="13233" max="13233" width="2.140625" style="1" customWidth="1"/>
    <col min="13234" max="13235" width="9.140625" style="1"/>
    <col min="13236" max="13236" width="7.42578125" style="1" customWidth="1"/>
    <col min="13237" max="13237" width="10.28515625" style="1" customWidth="1"/>
    <col min="13238" max="13477" width="9.140625" style="1"/>
    <col min="13478" max="13478" width="11.140625" style="1" customWidth="1"/>
    <col min="13479" max="13479" width="13.85546875" style="1" customWidth="1"/>
    <col min="13480" max="13480" width="48.42578125" style="1" customWidth="1"/>
    <col min="13481" max="13481" width="11.140625" style="1" customWidth="1"/>
    <col min="13482" max="13482" width="13.7109375" style="1" customWidth="1"/>
    <col min="13483" max="13483" width="11.42578125" style="1" customWidth="1"/>
    <col min="13484" max="13484" width="18.5703125" style="1" customWidth="1"/>
    <col min="13485" max="13485" width="7.7109375" style="1" customWidth="1"/>
    <col min="13486" max="13486" width="11.85546875" style="1" customWidth="1"/>
    <col min="13487" max="13487" width="10.42578125" style="1" customWidth="1"/>
    <col min="13488" max="13488" width="9.140625" style="1"/>
    <col min="13489" max="13489" width="2.140625" style="1" customWidth="1"/>
    <col min="13490" max="13491" width="9.140625" style="1"/>
    <col min="13492" max="13492" width="7.42578125" style="1" customWidth="1"/>
    <col min="13493" max="13493" width="10.28515625" style="1" customWidth="1"/>
    <col min="13494" max="13733" width="9.140625" style="1"/>
    <col min="13734" max="13734" width="11.140625" style="1" customWidth="1"/>
    <col min="13735" max="13735" width="13.85546875" style="1" customWidth="1"/>
    <col min="13736" max="13736" width="48.42578125" style="1" customWidth="1"/>
    <col min="13737" max="13737" width="11.140625" style="1" customWidth="1"/>
    <col min="13738" max="13738" width="13.7109375" style="1" customWidth="1"/>
    <col min="13739" max="13739" width="11.42578125" style="1" customWidth="1"/>
    <col min="13740" max="13740" width="18.5703125" style="1" customWidth="1"/>
    <col min="13741" max="13741" width="7.7109375" style="1" customWidth="1"/>
    <col min="13742" max="13742" width="11.85546875" style="1" customWidth="1"/>
    <col min="13743" max="13743" width="10.42578125" style="1" customWidth="1"/>
    <col min="13744" max="13744" width="9.140625" style="1"/>
    <col min="13745" max="13745" width="2.140625" style="1" customWidth="1"/>
    <col min="13746" max="13747" width="9.140625" style="1"/>
    <col min="13748" max="13748" width="7.42578125" style="1" customWidth="1"/>
    <col min="13749" max="13749" width="10.28515625" style="1" customWidth="1"/>
    <col min="13750" max="13989" width="9.140625" style="1"/>
    <col min="13990" max="13990" width="11.140625" style="1" customWidth="1"/>
    <col min="13991" max="13991" width="13.85546875" style="1" customWidth="1"/>
    <col min="13992" max="13992" width="48.42578125" style="1" customWidth="1"/>
    <col min="13993" max="13993" width="11.140625" style="1" customWidth="1"/>
    <col min="13994" max="13994" width="13.7109375" style="1" customWidth="1"/>
    <col min="13995" max="13995" width="11.42578125" style="1" customWidth="1"/>
    <col min="13996" max="13996" width="18.5703125" style="1" customWidth="1"/>
    <col min="13997" max="13997" width="7.7109375" style="1" customWidth="1"/>
    <col min="13998" max="13998" width="11.85546875" style="1" customWidth="1"/>
    <col min="13999" max="13999" width="10.42578125" style="1" customWidth="1"/>
    <col min="14000" max="14000" width="9.140625" style="1"/>
    <col min="14001" max="14001" width="2.140625" style="1" customWidth="1"/>
    <col min="14002" max="14003" width="9.140625" style="1"/>
    <col min="14004" max="14004" width="7.42578125" style="1" customWidth="1"/>
    <col min="14005" max="14005" width="10.28515625" style="1" customWidth="1"/>
    <col min="14006" max="14245" width="9.140625" style="1"/>
    <col min="14246" max="14246" width="11.140625" style="1" customWidth="1"/>
    <col min="14247" max="14247" width="13.85546875" style="1" customWidth="1"/>
    <col min="14248" max="14248" width="48.42578125" style="1" customWidth="1"/>
    <col min="14249" max="14249" width="11.140625" style="1" customWidth="1"/>
    <col min="14250" max="14250" width="13.7109375" style="1" customWidth="1"/>
    <col min="14251" max="14251" width="11.42578125" style="1" customWidth="1"/>
    <col min="14252" max="14252" width="18.5703125" style="1" customWidth="1"/>
    <col min="14253" max="14253" width="7.7109375" style="1" customWidth="1"/>
    <col min="14254" max="14254" width="11.85546875" style="1" customWidth="1"/>
    <col min="14255" max="14255" width="10.42578125" style="1" customWidth="1"/>
    <col min="14256" max="14256" width="9.140625" style="1"/>
    <col min="14257" max="14257" width="2.140625" style="1" customWidth="1"/>
    <col min="14258" max="14259" width="9.140625" style="1"/>
    <col min="14260" max="14260" width="7.42578125" style="1" customWidth="1"/>
    <col min="14261" max="14261" width="10.28515625" style="1" customWidth="1"/>
    <col min="14262" max="14501" width="9.140625" style="1"/>
    <col min="14502" max="14502" width="11.140625" style="1" customWidth="1"/>
    <col min="14503" max="14503" width="13.85546875" style="1" customWidth="1"/>
    <col min="14504" max="14504" width="48.42578125" style="1" customWidth="1"/>
    <col min="14505" max="14505" width="11.140625" style="1" customWidth="1"/>
    <col min="14506" max="14506" width="13.7109375" style="1" customWidth="1"/>
    <col min="14507" max="14507" width="11.42578125" style="1" customWidth="1"/>
    <col min="14508" max="14508" width="18.5703125" style="1" customWidth="1"/>
    <col min="14509" max="14509" width="7.7109375" style="1" customWidth="1"/>
    <col min="14510" max="14510" width="11.85546875" style="1" customWidth="1"/>
    <col min="14511" max="14511" width="10.42578125" style="1" customWidth="1"/>
    <col min="14512" max="14512" width="9.140625" style="1"/>
    <col min="14513" max="14513" width="2.140625" style="1" customWidth="1"/>
    <col min="14514" max="14515" width="9.140625" style="1"/>
    <col min="14516" max="14516" width="7.42578125" style="1" customWidth="1"/>
    <col min="14517" max="14517" width="10.28515625" style="1" customWidth="1"/>
    <col min="14518" max="14757" width="9.140625" style="1"/>
    <col min="14758" max="14758" width="11.140625" style="1" customWidth="1"/>
    <col min="14759" max="14759" width="13.85546875" style="1" customWidth="1"/>
    <col min="14760" max="14760" width="48.42578125" style="1" customWidth="1"/>
    <col min="14761" max="14761" width="11.140625" style="1" customWidth="1"/>
    <col min="14762" max="14762" width="13.7109375" style="1" customWidth="1"/>
    <col min="14763" max="14763" width="11.42578125" style="1" customWidth="1"/>
    <col min="14764" max="14764" width="18.5703125" style="1" customWidth="1"/>
    <col min="14765" max="14765" width="7.7109375" style="1" customWidth="1"/>
    <col min="14766" max="14766" width="11.85546875" style="1" customWidth="1"/>
    <col min="14767" max="14767" width="10.42578125" style="1" customWidth="1"/>
    <col min="14768" max="14768" width="9.140625" style="1"/>
    <col min="14769" max="14769" width="2.140625" style="1" customWidth="1"/>
    <col min="14770" max="14771" width="9.140625" style="1"/>
    <col min="14772" max="14772" width="7.42578125" style="1" customWidth="1"/>
    <col min="14773" max="14773" width="10.28515625" style="1" customWidth="1"/>
    <col min="14774" max="15013" width="9.140625" style="1"/>
    <col min="15014" max="15014" width="11.140625" style="1" customWidth="1"/>
    <col min="15015" max="15015" width="13.85546875" style="1" customWidth="1"/>
    <col min="15016" max="15016" width="48.42578125" style="1" customWidth="1"/>
    <col min="15017" max="15017" width="11.140625" style="1" customWidth="1"/>
    <col min="15018" max="15018" width="13.7109375" style="1" customWidth="1"/>
    <col min="15019" max="15019" width="11.42578125" style="1" customWidth="1"/>
    <col min="15020" max="15020" width="18.5703125" style="1" customWidth="1"/>
    <col min="15021" max="15021" width="7.7109375" style="1" customWidth="1"/>
    <col min="15022" max="15022" width="11.85546875" style="1" customWidth="1"/>
    <col min="15023" max="15023" width="10.42578125" style="1" customWidth="1"/>
    <col min="15024" max="15024" width="9.140625" style="1"/>
    <col min="15025" max="15025" width="2.140625" style="1" customWidth="1"/>
    <col min="15026" max="15027" width="9.140625" style="1"/>
    <col min="15028" max="15028" width="7.42578125" style="1" customWidth="1"/>
    <col min="15029" max="15029" width="10.28515625" style="1" customWidth="1"/>
    <col min="15030" max="15269" width="9.140625" style="1"/>
    <col min="15270" max="15270" width="11.140625" style="1" customWidth="1"/>
    <col min="15271" max="15271" width="13.85546875" style="1" customWidth="1"/>
    <col min="15272" max="15272" width="48.42578125" style="1" customWidth="1"/>
    <col min="15273" max="15273" width="11.140625" style="1" customWidth="1"/>
    <col min="15274" max="15274" width="13.7109375" style="1" customWidth="1"/>
    <col min="15275" max="15275" width="11.42578125" style="1" customWidth="1"/>
    <col min="15276" max="15276" width="18.5703125" style="1" customWidth="1"/>
    <col min="15277" max="15277" width="7.7109375" style="1" customWidth="1"/>
    <col min="15278" max="15278" width="11.85546875" style="1" customWidth="1"/>
    <col min="15279" max="15279" width="10.42578125" style="1" customWidth="1"/>
    <col min="15280" max="15280" width="9.140625" style="1"/>
    <col min="15281" max="15281" width="2.140625" style="1" customWidth="1"/>
    <col min="15282" max="15283" width="9.140625" style="1"/>
    <col min="15284" max="15284" width="7.42578125" style="1" customWidth="1"/>
    <col min="15285" max="15285" width="10.28515625" style="1" customWidth="1"/>
    <col min="15286" max="15525" width="9.140625" style="1"/>
    <col min="15526" max="15526" width="11.140625" style="1" customWidth="1"/>
    <col min="15527" max="15527" width="13.85546875" style="1" customWidth="1"/>
    <col min="15528" max="15528" width="48.42578125" style="1" customWidth="1"/>
    <col min="15529" max="15529" width="11.140625" style="1" customWidth="1"/>
    <col min="15530" max="15530" width="13.7109375" style="1" customWidth="1"/>
    <col min="15531" max="15531" width="11.42578125" style="1" customWidth="1"/>
    <col min="15532" max="15532" width="18.5703125" style="1" customWidth="1"/>
    <col min="15533" max="15533" width="7.7109375" style="1" customWidth="1"/>
    <col min="15534" max="15534" width="11.85546875" style="1" customWidth="1"/>
    <col min="15535" max="15535" width="10.42578125" style="1" customWidth="1"/>
    <col min="15536" max="15536" width="9.140625" style="1"/>
    <col min="15537" max="15537" width="2.140625" style="1" customWidth="1"/>
    <col min="15538" max="15539" width="9.140625" style="1"/>
    <col min="15540" max="15540" width="7.42578125" style="1" customWidth="1"/>
    <col min="15541" max="15541" width="10.28515625" style="1" customWidth="1"/>
    <col min="15542" max="15781" width="9.140625" style="1"/>
    <col min="15782" max="15782" width="11.140625" style="1" customWidth="1"/>
    <col min="15783" max="15783" width="13.85546875" style="1" customWidth="1"/>
    <col min="15784" max="15784" width="48.42578125" style="1" customWidth="1"/>
    <col min="15785" max="15785" width="11.140625" style="1" customWidth="1"/>
    <col min="15786" max="15786" width="13.7109375" style="1" customWidth="1"/>
    <col min="15787" max="15787" width="11.42578125" style="1" customWidth="1"/>
    <col min="15788" max="15788" width="18.5703125" style="1" customWidth="1"/>
    <col min="15789" max="15789" width="7.7109375" style="1" customWidth="1"/>
    <col min="15790" max="15790" width="11.85546875" style="1" customWidth="1"/>
    <col min="15791" max="15791" width="10.42578125" style="1" customWidth="1"/>
    <col min="15792" max="15792" width="9.140625" style="1"/>
    <col min="15793" max="15793" width="2.140625" style="1" customWidth="1"/>
    <col min="15794" max="15795" width="9.140625" style="1"/>
    <col min="15796" max="15796" width="7.42578125" style="1" customWidth="1"/>
    <col min="15797" max="15797" width="10.28515625" style="1" customWidth="1"/>
    <col min="15798" max="16037" width="9.140625" style="1"/>
    <col min="16038" max="16038" width="11.140625" style="1" customWidth="1"/>
    <col min="16039" max="16039" width="13.85546875" style="1" customWidth="1"/>
    <col min="16040" max="16040" width="48.42578125" style="1" customWidth="1"/>
    <col min="16041" max="16041" width="11.140625" style="1" customWidth="1"/>
    <col min="16042" max="16042" width="13.7109375" style="1" customWidth="1"/>
    <col min="16043" max="16043" width="11.42578125" style="1" customWidth="1"/>
    <col min="16044" max="16044" width="18.5703125" style="1" customWidth="1"/>
    <col min="16045" max="16045" width="7.7109375" style="1" customWidth="1"/>
    <col min="16046" max="16046" width="11.85546875" style="1" customWidth="1"/>
    <col min="16047" max="16047" width="10.42578125" style="1" customWidth="1"/>
    <col min="16048" max="16048" width="9.140625" style="1"/>
    <col min="16049" max="16049" width="2.140625" style="1" customWidth="1"/>
    <col min="16050" max="16051" width="9.140625" style="1"/>
    <col min="16052" max="16052" width="7.42578125" style="1" customWidth="1"/>
    <col min="16053" max="16053" width="10.28515625" style="1" customWidth="1"/>
    <col min="16054" max="16384" width="9.140625" style="1"/>
  </cols>
  <sheetData>
    <row r="1" spans="1:8" ht="18" x14ac:dyDescent="0.25">
      <c r="A1" s="184" t="s">
        <v>3</v>
      </c>
      <c r="B1" s="185"/>
      <c r="C1" s="185"/>
      <c r="D1" s="185"/>
      <c r="E1" s="185"/>
      <c r="F1" s="185"/>
      <c r="G1" s="185"/>
      <c r="H1" s="186"/>
    </row>
    <row r="2" spans="1:8" customFormat="1" ht="14.25" customHeight="1" x14ac:dyDescent="0.25">
      <c r="A2" s="187" t="s">
        <v>128</v>
      </c>
      <c r="B2" s="188"/>
      <c r="C2" s="188"/>
      <c r="D2" s="188"/>
      <c r="E2" s="188"/>
      <c r="F2" s="188"/>
      <c r="G2" s="188"/>
      <c r="H2" s="189"/>
    </row>
    <row r="3" spans="1:8" customFormat="1" ht="15.75" customHeight="1" x14ac:dyDescent="0.25">
      <c r="A3" s="190" t="s">
        <v>129</v>
      </c>
      <c r="B3" s="174"/>
      <c r="C3" s="174"/>
      <c r="D3" s="174"/>
      <c r="E3" s="174"/>
      <c r="F3" s="174"/>
      <c r="G3" s="174"/>
      <c r="H3" s="191"/>
    </row>
    <row r="4" spans="1:8" customFormat="1" ht="15" customHeight="1" x14ac:dyDescent="0.25">
      <c r="A4" s="192" t="s">
        <v>130</v>
      </c>
      <c r="B4" s="175"/>
      <c r="C4" s="175"/>
      <c r="D4" s="175"/>
      <c r="E4" s="175"/>
      <c r="F4" s="175"/>
      <c r="G4" s="175"/>
      <c r="H4" s="193"/>
    </row>
    <row r="5" spans="1:8" customFormat="1" x14ac:dyDescent="0.25">
      <c r="A5" s="194" t="s">
        <v>131</v>
      </c>
      <c r="B5" s="195"/>
      <c r="C5" s="195"/>
      <c r="D5" s="195"/>
      <c r="E5" s="195"/>
      <c r="F5" s="195"/>
      <c r="G5" s="195"/>
      <c r="H5" s="196"/>
    </row>
    <row r="6" spans="1:8" customFormat="1" ht="14.25" customHeight="1" x14ac:dyDescent="0.25">
      <c r="A6" s="200" t="s">
        <v>132</v>
      </c>
      <c r="B6" s="176"/>
      <c r="C6" s="176"/>
      <c r="D6" s="176"/>
      <c r="E6" s="176"/>
      <c r="F6" s="176"/>
      <c r="G6" s="176"/>
      <c r="H6" s="201"/>
    </row>
    <row r="7" spans="1:8" customFormat="1" ht="14.25" customHeight="1" x14ac:dyDescent="0.25">
      <c r="A7" s="202" t="s">
        <v>133</v>
      </c>
      <c r="B7" s="203"/>
      <c r="C7" s="203"/>
      <c r="D7" s="203"/>
      <c r="E7" s="203"/>
      <c r="F7" s="203"/>
      <c r="G7" s="203"/>
      <c r="H7" s="204"/>
    </row>
    <row r="8" spans="1:8" customFormat="1" ht="35.25" customHeight="1" x14ac:dyDescent="0.25">
      <c r="A8" s="205" t="s">
        <v>127</v>
      </c>
      <c r="B8" s="206"/>
      <c r="C8" s="206"/>
      <c r="D8" s="206"/>
      <c r="E8" s="206"/>
      <c r="F8" s="206"/>
      <c r="G8" s="206"/>
      <c r="H8" s="207"/>
    </row>
    <row r="9" spans="1:8" s="52" customFormat="1" ht="3.75" customHeight="1" thickBot="1" x14ac:dyDescent="0.3">
      <c r="A9" s="153"/>
      <c r="B9" s="151"/>
      <c r="C9" s="151"/>
      <c r="D9" s="151"/>
      <c r="E9" s="151"/>
      <c r="F9" s="151"/>
      <c r="G9" s="151"/>
      <c r="H9" s="154"/>
    </row>
    <row r="10" spans="1:8" s="52" customFormat="1" ht="18" customHeight="1" thickBot="1" x14ac:dyDescent="0.3">
      <c r="A10" s="75"/>
      <c r="B10" s="76"/>
      <c r="C10" s="150" t="s">
        <v>74</v>
      </c>
      <c r="D10" s="182" t="s">
        <v>85</v>
      </c>
      <c r="E10" s="182"/>
      <c r="F10" s="182"/>
      <c r="G10" s="182"/>
      <c r="H10" s="183"/>
    </row>
    <row r="11" spans="1:8" s="52" customFormat="1" ht="24" customHeight="1" x14ac:dyDescent="0.25">
      <c r="A11" s="77" t="s">
        <v>8</v>
      </c>
      <c r="B11" s="78" t="s">
        <v>36</v>
      </c>
      <c r="C11" s="78" t="s">
        <v>124</v>
      </c>
      <c r="D11" s="79" t="s">
        <v>0</v>
      </c>
      <c r="E11" s="78" t="s">
        <v>4</v>
      </c>
      <c r="F11" s="80" t="s">
        <v>37</v>
      </c>
      <c r="G11" s="81" t="s">
        <v>5</v>
      </c>
      <c r="H11" s="82" t="s">
        <v>6</v>
      </c>
    </row>
    <row r="12" spans="1:8" s="66" customFormat="1" ht="38.25" x14ac:dyDescent="0.25">
      <c r="A12" s="169" t="s">
        <v>38</v>
      </c>
      <c r="B12" s="164" t="s">
        <v>44</v>
      </c>
      <c r="C12" s="34" t="s">
        <v>35</v>
      </c>
      <c r="D12" s="165" t="s">
        <v>45</v>
      </c>
      <c r="E12" s="166" t="s">
        <v>86</v>
      </c>
      <c r="F12" s="167">
        <v>15620</v>
      </c>
      <c r="G12" s="54">
        <v>0.37</v>
      </c>
      <c r="H12" s="168">
        <v>5779.4</v>
      </c>
    </row>
    <row r="13" spans="1:8" s="66" customFormat="1" ht="51" x14ac:dyDescent="0.25">
      <c r="A13" s="169" t="s">
        <v>39</v>
      </c>
      <c r="B13" s="164" t="s">
        <v>44</v>
      </c>
      <c r="C13" s="34" t="s">
        <v>88</v>
      </c>
      <c r="D13" s="165" t="s">
        <v>87</v>
      </c>
      <c r="E13" s="166" t="s">
        <v>32</v>
      </c>
      <c r="F13" s="167">
        <v>1420</v>
      </c>
      <c r="G13" s="54">
        <v>3.05</v>
      </c>
      <c r="H13" s="168">
        <v>4331</v>
      </c>
    </row>
    <row r="14" spans="1:8" s="66" customFormat="1" ht="36" customHeight="1" x14ac:dyDescent="0.25">
      <c r="A14" s="169" t="s">
        <v>40</v>
      </c>
      <c r="B14" s="164" t="s">
        <v>91</v>
      </c>
      <c r="C14" s="34" t="s">
        <v>90</v>
      </c>
      <c r="D14" s="165" t="s">
        <v>89</v>
      </c>
      <c r="E14" s="166" t="s">
        <v>4</v>
      </c>
      <c r="F14" s="167">
        <v>1</v>
      </c>
      <c r="G14" s="54">
        <v>5543.75</v>
      </c>
      <c r="H14" s="168">
        <v>5543.75</v>
      </c>
    </row>
    <row r="15" spans="1:8" s="66" customFormat="1" ht="30" x14ac:dyDescent="0.25">
      <c r="A15" s="169" t="s">
        <v>53</v>
      </c>
      <c r="B15" s="164" t="s">
        <v>44</v>
      </c>
      <c r="C15" s="34" t="s">
        <v>95</v>
      </c>
      <c r="D15" s="165" t="s">
        <v>96</v>
      </c>
      <c r="E15" s="166" t="s">
        <v>4</v>
      </c>
      <c r="F15" s="170">
        <v>1</v>
      </c>
      <c r="G15" s="54">
        <v>29279.360000000001</v>
      </c>
      <c r="H15" s="168">
        <v>29279.360000000001</v>
      </c>
    </row>
    <row r="16" spans="1:8" s="66" customFormat="1" ht="27" customHeight="1" x14ac:dyDescent="0.25">
      <c r="A16" s="169" t="s">
        <v>54</v>
      </c>
      <c r="B16" s="164" t="s">
        <v>44</v>
      </c>
      <c r="C16" s="34" t="s">
        <v>93</v>
      </c>
      <c r="D16" s="165" t="s">
        <v>94</v>
      </c>
      <c r="E16" s="166" t="s">
        <v>92</v>
      </c>
      <c r="F16" s="170">
        <v>8</v>
      </c>
      <c r="G16" s="54">
        <v>68.88</v>
      </c>
      <c r="H16" s="168">
        <v>551.04</v>
      </c>
    </row>
    <row r="17" spans="1:8" s="66" customFormat="1" ht="38.25" x14ac:dyDescent="0.25">
      <c r="A17" s="169" t="s">
        <v>55</v>
      </c>
      <c r="B17" s="164" t="s">
        <v>59</v>
      </c>
      <c r="C17" s="34" t="s">
        <v>118</v>
      </c>
      <c r="D17" s="165" t="s">
        <v>119</v>
      </c>
      <c r="E17" s="166" t="s">
        <v>4</v>
      </c>
      <c r="F17" s="170">
        <v>1</v>
      </c>
      <c r="G17" s="54">
        <v>8205.74</v>
      </c>
      <c r="H17" s="168">
        <v>8205.74</v>
      </c>
    </row>
    <row r="18" spans="1:8" s="52" customFormat="1" ht="15" customHeight="1" thickBot="1" x14ac:dyDescent="0.3">
      <c r="A18" s="83"/>
      <c r="B18" s="84"/>
      <c r="C18" s="85"/>
      <c r="D18" s="85"/>
      <c r="E18" s="85"/>
      <c r="F18" s="85"/>
      <c r="G18" s="86" t="s">
        <v>63</v>
      </c>
      <c r="H18" s="61">
        <v>53690.29</v>
      </c>
    </row>
    <row r="19" spans="1:8" s="52" customFormat="1" ht="4.5" customHeight="1" thickBot="1" x14ac:dyDescent="0.3">
      <c r="A19" s="87"/>
      <c r="B19" s="88"/>
      <c r="C19" s="89"/>
      <c r="D19" s="89"/>
      <c r="E19" s="89"/>
      <c r="F19" s="89"/>
      <c r="G19" s="89"/>
      <c r="H19" s="90"/>
    </row>
    <row r="20" spans="1:8" s="52" customFormat="1" ht="18" customHeight="1" thickBot="1" x14ac:dyDescent="0.3">
      <c r="A20" s="91"/>
      <c r="B20" s="92"/>
      <c r="C20" s="108" t="s">
        <v>75</v>
      </c>
      <c r="D20" s="94" t="s">
        <v>84</v>
      </c>
      <c r="E20" s="94"/>
      <c r="F20" s="94"/>
      <c r="G20" s="94"/>
      <c r="H20" s="95"/>
    </row>
    <row r="21" spans="1:8" s="52" customFormat="1" ht="24" customHeight="1" thickBot="1" x14ac:dyDescent="0.3">
      <c r="A21" s="77" t="s">
        <v>8</v>
      </c>
      <c r="B21" s="78" t="s">
        <v>36</v>
      </c>
      <c r="C21" s="78" t="s">
        <v>124</v>
      </c>
      <c r="D21" s="79" t="s">
        <v>0</v>
      </c>
      <c r="E21" s="78" t="s">
        <v>4</v>
      </c>
      <c r="F21" s="80" t="s">
        <v>37</v>
      </c>
      <c r="G21" s="81" t="s">
        <v>5</v>
      </c>
      <c r="H21" s="82" t="s">
        <v>6</v>
      </c>
    </row>
    <row r="22" spans="1:8" s="52" customFormat="1" ht="45.75" thickBot="1" x14ac:dyDescent="0.3">
      <c r="A22" s="96" t="s">
        <v>41</v>
      </c>
      <c r="B22" s="163" t="s">
        <v>91</v>
      </c>
      <c r="C22" s="11" t="s">
        <v>97</v>
      </c>
      <c r="D22" s="56" t="s">
        <v>61</v>
      </c>
      <c r="E22" s="16" t="s">
        <v>7</v>
      </c>
      <c r="F22" s="97">
        <v>21</v>
      </c>
      <c r="G22" s="58">
        <v>130</v>
      </c>
      <c r="H22" s="14">
        <v>2730</v>
      </c>
    </row>
    <row r="23" spans="1:8" s="66" customFormat="1" ht="14.25" customHeight="1" thickBot="1" x14ac:dyDescent="0.3">
      <c r="A23" s="99"/>
      <c r="B23" s="100"/>
      <c r="C23" s="101"/>
      <c r="D23" s="101"/>
      <c r="E23" s="101"/>
      <c r="F23" s="101"/>
      <c r="G23" s="106" t="s">
        <v>47</v>
      </c>
      <c r="H23" s="65">
        <v>2730</v>
      </c>
    </row>
    <row r="24" spans="1:8" s="66" customFormat="1" ht="4.5" customHeight="1" thickBot="1" x14ac:dyDescent="0.3">
      <c r="A24" s="102"/>
      <c r="B24" s="103"/>
      <c r="C24" s="70"/>
      <c r="D24" s="104"/>
      <c r="E24" s="70"/>
      <c r="F24" s="8"/>
      <c r="G24" s="71"/>
      <c r="H24" s="72"/>
    </row>
    <row r="25" spans="1:8" s="52" customFormat="1" ht="15.75" thickBot="1" x14ac:dyDescent="0.3">
      <c r="A25" s="91"/>
      <c r="B25" s="92"/>
      <c r="C25" s="108" t="s">
        <v>76</v>
      </c>
      <c r="D25" s="94" t="s">
        <v>83</v>
      </c>
      <c r="E25" s="94"/>
      <c r="F25" s="94"/>
      <c r="G25" s="94"/>
      <c r="H25" s="95"/>
    </row>
    <row r="26" spans="1:8" s="66" customFormat="1" ht="15.75" thickBot="1" x14ac:dyDescent="0.3">
      <c r="A26" s="77" t="s">
        <v>8</v>
      </c>
      <c r="B26" s="78" t="s">
        <v>36</v>
      </c>
      <c r="C26" s="78" t="s">
        <v>124</v>
      </c>
      <c r="D26" s="79" t="s">
        <v>0</v>
      </c>
      <c r="E26" s="78" t="s">
        <v>4</v>
      </c>
      <c r="F26" s="80" t="s">
        <v>37</v>
      </c>
      <c r="G26" s="81" t="s">
        <v>5</v>
      </c>
      <c r="H26" s="82" t="s">
        <v>6</v>
      </c>
    </row>
    <row r="27" spans="1:8" s="66" customFormat="1" ht="45.75" thickBot="1" x14ac:dyDescent="0.3">
      <c r="A27" s="171" t="s">
        <v>56</v>
      </c>
      <c r="B27" s="163" t="s">
        <v>91</v>
      </c>
      <c r="C27" s="11" t="s">
        <v>99</v>
      </c>
      <c r="D27" s="105" t="s">
        <v>98</v>
      </c>
      <c r="E27" s="73" t="s">
        <v>60</v>
      </c>
      <c r="F27" s="97">
        <v>1</v>
      </c>
      <c r="G27" s="58">
        <v>963</v>
      </c>
      <c r="H27" s="14">
        <v>963</v>
      </c>
    </row>
    <row r="28" spans="1:8" s="52" customFormat="1" ht="15" customHeight="1" thickBot="1" x14ac:dyDescent="0.3">
      <c r="A28" s="99"/>
      <c r="B28" s="100"/>
      <c r="C28" s="101"/>
      <c r="D28" s="101"/>
      <c r="E28" s="101"/>
      <c r="F28" s="101"/>
      <c r="G28" s="106" t="s">
        <v>63</v>
      </c>
      <c r="H28" s="65">
        <v>963</v>
      </c>
    </row>
    <row r="29" spans="1:8" s="52" customFormat="1" ht="5.25" customHeight="1" thickBot="1" x14ac:dyDescent="0.3">
      <c r="A29" s="87"/>
      <c r="B29" s="88"/>
      <c r="C29" s="89"/>
      <c r="D29" s="89"/>
      <c r="E29" s="89"/>
      <c r="F29" s="89"/>
      <c r="G29" s="89"/>
      <c r="H29" s="90"/>
    </row>
    <row r="30" spans="1:8" customFormat="1" ht="16.5" customHeight="1" thickBot="1" x14ac:dyDescent="0.3">
      <c r="A30" s="91"/>
      <c r="B30" s="107"/>
      <c r="C30" s="108" t="s">
        <v>77</v>
      </c>
      <c r="D30" s="94" t="s">
        <v>78</v>
      </c>
      <c r="E30" s="93"/>
      <c r="F30" s="109"/>
      <c r="G30" s="110"/>
      <c r="H30" s="111"/>
    </row>
    <row r="31" spans="1:8" customFormat="1" ht="15.75" thickBot="1" x14ac:dyDescent="0.3">
      <c r="A31" s="77" t="s">
        <v>8</v>
      </c>
      <c r="B31" s="78" t="s">
        <v>36</v>
      </c>
      <c r="C31" s="78" t="s">
        <v>124</v>
      </c>
      <c r="D31" s="79" t="s">
        <v>0</v>
      </c>
      <c r="E31" s="78" t="s">
        <v>4</v>
      </c>
      <c r="F31" s="80" t="s">
        <v>37</v>
      </c>
      <c r="G31" s="81" t="s">
        <v>5</v>
      </c>
      <c r="H31" s="82" t="s">
        <v>6</v>
      </c>
    </row>
    <row r="32" spans="1:8" customFormat="1" ht="45" x14ac:dyDescent="0.25">
      <c r="A32" s="96" t="s">
        <v>49</v>
      </c>
      <c r="B32" s="163" t="s">
        <v>91</v>
      </c>
      <c r="C32" s="11" t="s">
        <v>125</v>
      </c>
      <c r="D32" s="63" t="s">
        <v>100</v>
      </c>
      <c r="E32" s="11" t="s">
        <v>48</v>
      </c>
      <c r="F32" s="50">
        <v>14</v>
      </c>
      <c r="G32" s="58">
        <v>120</v>
      </c>
      <c r="H32" s="14">
        <v>1680</v>
      </c>
    </row>
    <row r="33" spans="1:8" s="143" customFormat="1" ht="45" x14ac:dyDescent="0.25">
      <c r="A33" s="132" t="s">
        <v>66</v>
      </c>
      <c r="B33" s="164" t="s">
        <v>91</v>
      </c>
      <c r="C33" s="139" t="s">
        <v>101</v>
      </c>
      <c r="D33" s="141" t="s">
        <v>102</v>
      </c>
      <c r="E33" s="139" t="s">
        <v>48</v>
      </c>
      <c r="F33" s="142">
        <v>14</v>
      </c>
      <c r="G33" s="74">
        <v>50</v>
      </c>
      <c r="H33" s="140">
        <v>700</v>
      </c>
    </row>
    <row r="34" spans="1:8" s="144" customFormat="1" ht="45" x14ac:dyDescent="0.25">
      <c r="A34" s="13" t="s">
        <v>50</v>
      </c>
      <c r="B34" s="164" t="s">
        <v>91</v>
      </c>
      <c r="C34" s="10" t="s">
        <v>105</v>
      </c>
      <c r="D34" s="49" t="s">
        <v>103</v>
      </c>
      <c r="E34" s="10" t="s">
        <v>48</v>
      </c>
      <c r="F34" s="51">
        <v>14</v>
      </c>
      <c r="G34" s="54">
        <v>100</v>
      </c>
      <c r="H34" s="15">
        <v>1400</v>
      </c>
    </row>
    <row r="35" spans="1:8" s="144" customFormat="1" ht="45" x14ac:dyDescent="0.25">
      <c r="A35" s="13" t="s">
        <v>51</v>
      </c>
      <c r="B35" s="164" t="s">
        <v>91</v>
      </c>
      <c r="C35" s="10" t="s">
        <v>106</v>
      </c>
      <c r="D35" s="49" t="s">
        <v>104</v>
      </c>
      <c r="E35" s="10" t="s">
        <v>48</v>
      </c>
      <c r="F35" s="51">
        <v>3</v>
      </c>
      <c r="G35" s="54">
        <v>250</v>
      </c>
      <c r="H35" s="15">
        <v>750</v>
      </c>
    </row>
    <row r="36" spans="1:8" s="143" customFormat="1" ht="45" x14ac:dyDescent="0.25">
      <c r="A36" s="132" t="s">
        <v>67</v>
      </c>
      <c r="B36" s="164" t="s">
        <v>91</v>
      </c>
      <c r="C36" s="139" t="s">
        <v>109</v>
      </c>
      <c r="D36" s="141" t="s">
        <v>107</v>
      </c>
      <c r="E36" s="139" t="s">
        <v>48</v>
      </c>
      <c r="F36" s="142">
        <v>14</v>
      </c>
      <c r="G36" s="74">
        <v>75</v>
      </c>
      <c r="H36" s="140">
        <v>1050</v>
      </c>
    </row>
    <row r="37" spans="1:8" s="7" customFormat="1" ht="45" x14ac:dyDescent="0.25">
      <c r="A37" s="132" t="s">
        <v>73</v>
      </c>
      <c r="B37" s="164" t="s">
        <v>91</v>
      </c>
      <c r="C37" s="139" t="s">
        <v>110</v>
      </c>
      <c r="D37" s="141" t="s">
        <v>108</v>
      </c>
      <c r="E37" s="139" t="s">
        <v>48</v>
      </c>
      <c r="F37" s="142">
        <v>14</v>
      </c>
      <c r="G37" s="74">
        <v>75</v>
      </c>
      <c r="H37" s="140">
        <v>1050</v>
      </c>
    </row>
    <row r="38" spans="1:8" customFormat="1" ht="15.75" customHeight="1" thickBot="1" x14ac:dyDescent="0.3">
      <c r="A38" s="83"/>
      <c r="B38" s="84"/>
      <c r="C38" s="85"/>
      <c r="D38" s="85"/>
      <c r="E38" s="85"/>
      <c r="F38" s="85"/>
      <c r="G38" s="86" t="s">
        <v>63</v>
      </c>
      <c r="H38" s="62">
        <v>6630</v>
      </c>
    </row>
    <row r="39" spans="1:8" customFormat="1" ht="5.25" customHeight="1" thickBot="1" x14ac:dyDescent="0.3">
      <c r="A39" s="112"/>
      <c r="B39" s="113"/>
      <c r="C39" s="114"/>
      <c r="D39" s="114"/>
      <c r="E39" s="114"/>
      <c r="F39" s="114"/>
      <c r="G39" s="115"/>
      <c r="H39" s="57"/>
    </row>
    <row r="40" spans="1:8" customFormat="1" ht="16.5" customHeight="1" thickBot="1" x14ac:dyDescent="0.3">
      <c r="A40" s="75"/>
      <c r="B40" s="116"/>
      <c r="C40" s="117" t="s">
        <v>79</v>
      </c>
      <c r="D40" s="118" t="s">
        <v>111</v>
      </c>
      <c r="E40" s="119"/>
      <c r="F40" s="120"/>
      <c r="G40" s="121"/>
      <c r="H40" s="122"/>
    </row>
    <row r="41" spans="1:8" s="52" customFormat="1" ht="15.75" thickBot="1" x14ac:dyDescent="0.3">
      <c r="A41" s="123" t="s">
        <v>8</v>
      </c>
      <c r="B41" s="124" t="s">
        <v>36</v>
      </c>
      <c r="C41" s="124" t="s">
        <v>124</v>
      </c>
      <c r="D41" s="125" t="s">
        <v>0</v>
      </c>
      <c r="E41" s="124" t="s">
        <v>4</v>
      </c>
      <c r="F41" s="126" t="s">
        <v>37</v>
      </c>
      <c r="G41" s="127" t="s">
        <v>5</v>
      </c>
      <c r="H41" s="128" t="s">
        <v>6</v>
      </c>
    </row>
    <row r="42" spans="1:8" s="66" customFormat="1" ht="30.75" thickBot="1" x14ac:dyDescent="0.3">
      <c r="A42" s="129" t="s">
        <v>57</v>
      </c>
      <c r="B42" s="173" t="s">
        <v>91</v>
      </c>
      <c r="C42" s="67" t="s">
        <v>113</v>
      </c>
      <c r="D42" s="130" t="s">
        <v>121</v>
      </c>
      <c r="E42" s="68" t="s">
        <v>46</v>
      </c>
      <c r="F42" s="172">
        <v>1.42</v>
      </c>
      <c r="G42" s="60">
        <v>6697.8</v>
      </c>
      <c r="H42" s="69">
        <v>9510.8760000000002</v>
      </c>
    </row>
    <row r="43" spans="1:8" s="66" customFormat="1" ht="75.75" thickBot="1" x14ac:dyDescent="0.3">
      <c r="A43" s="129" t="s">
        <v>58</v>
      </c>
      <c r="B43" s="173" t="s">
        <v>59</v>
      </c>
      <c r="C43" s="67" t="s">
        <v>114</v>
      </c>
      <c r="D43" s="130" t="s">
        <v>115</v>
      </c>
      <c r="E43" s="68" t="s">
        <v>48</v>
      </c>
      <c r="F43" s="172">
        <v>1</v>
      </c>
      <c r="G43" s="60">
        <v>2261.69</v>
      </c>
      <c r="H43" s="69">
        <v>2261.69</v>
      </c>
    </row>
    <row r="44" spans="1:8" s="66" customFormat="1" ht="30.75" thickBot="1" x14ac:dyDescent="0.3">
      <c r="A44" s="129" t="s">
        <v>52</v>
      </c>
      <c r="B44" s="173" t="s">
        <v>91</v>
      </c>
      <c r="C44" s="67" t="s">
        <v>116</v>
      </c>
      <c r="D44" s="130" t="s">
        <v>122</v>
      </c>
      <c r="E44" s="68" t="s">
        <v>46</v>
      </c>
      <c r="F44" s="172">
        <v>1.42</v>
      </c>
      <c r="G44" s="60">
        <v>3154.8</v>
      </c>
      <c r="H44" s="69">
        <v>4479.8159999999998</v>
      </c>
    </row>
    <row r="45" spans="1:8" s="66" customFormat="1" ht="30.75" thickBot="1" x14ac:dyDescent="0.3">
      <c r="A45" s="129" t="s">
        <v>112</v>
      </c>
      <c r="B45" s="173" t="s">
        <v>91</v>
      </c>
      <c r="C45" s="67" t="s">
        <v>117</v>
      </c>
      <c r="D45" s="130" t="s">
        <v>120</v>
      </c>
      <c r="E45" s="68" t="s">
        <v>46</v>
      </c>
      <c r="F45" s="172">
        <v>1.42</v>
      </c>
      <c r="G45" s="60">
        <v>7693.8</v>
      </c>
      <c r="H45" s="69">
        <v>10925.196</v>
      </c>
    </row>
    <row r="46" spans="1:8" customFormat="1" ht="15.75" customHeight="1" thickBot="1" x14ac:dyDescent="0.3">
      <c r="A46" s="99"/>
      <c r="B46" s="100"/>
      <c r="C46" s="101"/>
      <c r="D46" s="101"/>
      <c r="E46" s="101"/>
      <c r="F46" s="101"/>
      <c r="G46" s="106" t="s">
        <v>63</v>
      </c>
      <c r="H46" s="152">
        <v>27177.578000000001</v>
      </c>
    </row>
    <row r="47" spans="1:8" customFormat="1" ht="5.25" customHeight="1" thickBot="1" x14ac:dyDescent="0.3">
      <c r="A47" s="112"/>
      <c r="B47" s="113"/>
      <c r="C47" s="114"/>
      <c r="D47" s="114"/>
      <c r="E47" s="114"/>
      <c r="F47" s="114"/>
      <c r="G47" s="115"/>
      <c r="H47" s="57"/>
    </row>
    <row r="48" spans="1:8" s="52" customFormat="1" ht="15.75" thickBot="1" x14ac:dyDescent="0.3">
      <c r="A48" s="91"/>
      <c r="B48" s="131"/>
      <c r="C48" s="138">
        <v>6</v>
      </c>
      <c r="D48" s="94" t="s">
        <v>82</v>
      </c>
      <c r="E48" s="94"/>
      <c r="F48" s="94"/>
      <c r="G48" s="94"/>
      <c r="H48" s="95"/>
    </row>
    <row r="49" spans="1:8" s="66" customFormat="1" ht="15.75" thickBot="1" x14ac:dyDescent="0.3">
      <c r="A49" s="123"/>
      <c r="B49" s="124" t="s">
        <v>36</v>
      </c>
      <c r="C49" s="124" t="s">
        <v>124</v>
      </c>
      <c r="D49" s="125" t="s">
        <v>0</v>
      </c>
      <c r="E49" s="124" t="s">
        <v>4</v>
      </c>
      <c r="F49" s="126" t="s">
        <v>37</v>
      </c>
      <c r="G49" s="127" t="s">
        <v>5</v>
      </c>
      <c r="H49" s="128" t="s">
        <v>6</v>
      </c>
    </row>
    <row r="50" spans="1:8" s="52" customFormat="1" ht="45" x14ac:dyDescent="0.25">
      <c r="A50" s="13" t="s">
        <v>68</v>
      </c>
      <c r="B50" s="10" t="s">
        <v>62</v>
      </c>
      <c r="C50" s="12" t="s">
        <v>80</v>
      </c>
      <c r="D50" s="17" t="s">
        <v>123</v>
      </c>
      <c r="E50" s="9" t="s">
        <v>48</v>
      </c>
      <c r="F50" s="55">
        <v>1</v>
      </c>
      <c r="G50" s="54">
        <v>1566.53</v>
      </c>
      <c r="H50" s="64">
        <v>1566.53</v>
      </c>
    </row>
    <row r="51" spans="1:8" s="66" customFormat="1" ht="28.5" customHeight="1" x14ac:dyDescent="0.25">
      <c r="A51" s="13" t="s">
        <v>69</v>
      </c>
      <c r="B51" s="10" t="s">
        <v>64</v>
      </c>
      <c r="C51" s="9" t="s">
        <v>64</v>
      </c>
      <c r="D51" s="17" t="s">
        <v>65</v>
      </c>
      <c r="E51" s="9" t="s">
        <v>48</v>
      </c>
      <c r="F51" s="55">
        <v>1</v>
      </c>
      <c r="G51" s="54">
        <v>15389.07</v>
      </c>
      <c r="H51" s="64">
        <v>15389.07</v>
      </c>
    </row>
    <row r="52" spans="1:8" s="66" customFormat="1" ht="28.5" customHeight="1" thickBot="1" x14ac:dyDescent="0.3">
      <c r="A52" s="98" t="s">
        <v>81</v>
      </c>
      <c r="B52" s="146" t="s">
        <v>72</v>
      </c>
      <c r="C52" s="147" t="s">
        <v>71</v>
      </c>
      <c r="D52" s="148" t="s">
        <v>70</v>
      </c>
      <c r="E52" s="147" t="s">
        <v>48</v>
      </c>
      <c r="F52" s="149">
        <v>6</v>
      </c>
      <c r="G52" s="59">
        <v>254.59</v>
      </c>
      <c r="H52" s="145">
        <v>1527.54</v>
      </c>
    </row>
    <row r="53" spans="1:8" s="52" customFormat="1" ht="15.75" customHeight="1" thickBot="1" x14ac:dyDescent="0.3">
      <c r="A53" s="83"/>
      <c r="B53" s="84"/>
      <c r="C53" s="85"/>
      <c r="D53" s="85"/>
      <c r="E53" s="85"/>
      <c r="F53" s="85"/>
      <c r="G53" s="86" t="s">
        <v>63</v>
      </c>
      <c r="H53" s="162">
        <v>18483.14</v>
      </c>
    </row>
    <row r="54" spans="1:8" ht="3.75" customHeight="1" thickBot="1" x14ac:dyDescent="0.3">
      <c r="A54" s="112"/>
      <c r="B54" s="113"/>
      <c r="C54" s="114"/>
      <c r="D54" s="114"/>
      <c r="E54" s="114"/>
      <c r="F54" s="114"/>
      <c r="G54" s="115"/>
      <c r="H54" s="53"/>
    </row>
    <row r="55" spans="1:8" ht="15.75" thickBot="1" x14ac:dyDescent="0.3">
      <c r="A55" s="197" t="s">
        <v>9</v>
      </c>
      <c r="B55" s="198"/>
      <c r="C55" s="198"/>
      <c r="D55" s="198"/>
      <c r="E55" s="198"/>
      <c r="F55" s="198"/>
      <c r="G55" s="199"/>
      <c r="H55" s="161">
        <v>109674.008</v>
      </c>
    </row>
    <row r="56" spans="1:8" ht="16.5" customHeight="1" thickBot="1" x14ac:dyDescent="0.3">
      <c r="A56" s="177" t="s">
        <v>126</v>
      </c>
      <c r="B56" s="178"/>
      <c r="C56" s="178"/>
      <c r="D56" s="178"/>
      <c r="E56" s="178"/>
      <c r="F56" s="178"/>
      <c r="G56" s="179"/>
      <c r="H56" s="160">
        <v>38353.000597600003</v>
      </c>
    </row>
    <row r="57" spans="1:8" ht="15.75" thickBot="1" x14ac:dyDescent="0.3">
      <c r="A57" s="197" t="s">
        <v>1</v>
      </c>
      <c r="B57" s="198"/>
      <c r="C57" s="198"/>
      <c r="D57" s="198"/>
      <c r="E57" s="198"/>
      <c r="F57" s="198"/>
      <c r="G57" s="199"/>
      <c r="H57" s="65">
        <v>148027.00859760001</v>
      </c>
    </row>
    <row r="58" spans="1:8" ht="5.25" customHeight="1" thickBot="1" x14ac:dyDescent="0.3">
      <c r="A58" s="133"/>
      <c r="B58" s="100"/>
      <c r="C58" s="155"/>
      <c r="D58" s="156"/>
      <c r="E58" s="100"/>
      <c r="F58" s="157"/>
      <c r="G58" s="158"/>
      <c r="H58" s="159"/>
    </row>
    <row r="59" spans="1:8" customFormat="1" ht="15.75" customHeight="1" thickBot="1" x14ac:dyDescent="0.3">
      <c r="A59" s="134"/>
      <c r="B59" s="134"/>
      <c r="C59" s="135">
        <v>14.9</v>
      </c>
      <c r="D59" s="136" t="s">
        <v>33</v>
      </c>
      <c r="E59" s="137">
        <v>11.1</v>
      </c>
      <c r="F59" s="180" t="s">
        <v>2</v>
      </c>
      <c r="G59" s="180"/>
      <c r="H59" s="181"/>
    </row>
    <row r="60" spans="1:8" ht="8.25" customHeight="1" x14ac:dyDescent="0.25"/>
    <row r="61" spans="1:8" ht="30.75" customHeight="1" x14ac:dyDescent="0.25">
      <c r="A61" s="5"/>
      <c r="B61" s="5"/>
      <c r="C61" s="5"/>
      <c r="D61" s="5"/>
      <c r="E61" s="5"/>
      <c r="F61" s="5"/>
      <c r="G61" s="5"/>
      <c r="H61" s="5"/>
    </row>
    <row r="62" spans="1:8" ht="27" customHeight="1" x14ac:dyDescent="0.25"/>
    <row r="64" spans="1:8" x14ac:dyDescent="0.25">
      <c r="B64" s="1" t="s">
        <v>42</v>
      </c>
    </row>
    <row r="69" spans="3:3" x14ac:dyDescent="0.25">
      <c r="C69" s="1" t="s">
        <v>43</v>
      </c>
    </row>
  </sheetData>
  <mergeCells count="13">
    <mergeCell ref="F59:H59"/>
    <mergeCell ref="D10:H10"/>
    <mergeCell ref="A1:H1"/>
    <mergeCell ref="A2:H2"/>
    <mergeCell ref="A3:H3"/>
    <mergeCell ref="A4:H4"/>
    <mergeCell ref="A5:H5"/>
    <mergeCell ref="A57:G57"/>
    <mergeCell ref="A6:H6"/>
    <mergeCell ref="A7:H7"/>
    <mergeCell ref="A8:H8"/>
    <mergeCell ref="A55:G55"/>
    <mergeCell ref="A56:G56"/>
  </mergeCells>
  <printOptions horizontalCentered="1"/>
  <pageMargins left="0.23622047244094491" right="0.23622047244094491" top="0.27559055118110237" bottom="0.15748031496062992" header="0.15748031496062992" footer="0.23622047244094491"/>
  <pageSetup paperSize="9" scale="85" orientation="portrait" r:id="rId1"/>
  <rowBreaks count="1" manualBreakCount="1">
    <brk id="38"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17"/>
  <sheetViews>
    <sheetView view="pageBreakPreview" zoomScaleNormal="100" zoomScaleSheetLayoutView="100" workbookViewId="0">
      <selection activeCell="G10" sqref="G10"/>
    </sheetView>
  </sheetViews>
  <sheetFormatPr defaultRowHeight="15" x14ac:dyDescent="0.25"/>
  <cols>
    <col min="1" max="1" width="11.28515625" bestFit="1" customWidth="1"/>
    <col min="2" max="2" width="37.140625" customWidth="1"/>
    <col min="5" max="5" width="13" bestFit="1" customWidth="1"/>
    <col min="6" max="6" width="11.85546875" bestFit="1" customWidth="1"/>
    <col min="7" max="7" width="12.140625" customWidth="1"/>
    <col min="9" max="9" width="9.28515625" bestFit="1" customWidth="1"/>
    <col min="12" max="12" width="3.42578125" customWidth="1"/>
    <col min="15" max="15" width="31.28515625" customWidth="1"/>
  </cols>
  <sheetData>
    <row r="3" spans="1:15" x14ac:dyDescent="0.25">
      <c r="A3" s="208" t="s">
        <v>11</v>
      </c>
      <c r="B3" s="208"/>
      <c r="C3" s="208"/>
      <c r="D3" s="208"/>
      <c r="E3" s="208"/>
      <c r="F3" s="208"/>
      <c r="G3" s="208"/>
    </row>
    <row r="5" spans="1:15" ht="15.75" thickBot="1" x14ac:dyDescent="0.3"/>
    <row r="6" spans="1:15" ht="26.25" thickBot="1" x14ac:dyDescent="0.3">
      <c r="A6" s="18">
        <v>5914640</v>
      </c>
      <c r="B6" s="19" t="s">
        <v>13</v>
      </c>
      <c r="C6" s="20" t="s">
        <v>14</v>
      </c>
      <c r="D6" s="20" t="s">
        <v>15</v>
      </c>
      <c r="E6" s="21">
        <f>SUM(E7:E13)</f>
        <v>5298.9328000000005</v>
      </c>
      <c r="F6" s="22">
        <v>0.35</v>
      </c>
      <c r="G6" s="23">
        <f>E6*F6</f>
        <v>1854.6264800000001</v>
      </c>
      <c r="L6" t="s">
        <v>10</v>
      </c>
    </row>
    <row r="7" spans="1:15" ht="51" x14ac:dyDescent="0.25">
      <c r="A7" s="24" t="s">
        <v>16</v>
      </c>
      <c r="B7" s="25" t="s">
        <v>17</v>
      </c>
      <c r="C7" s="26"/>
      <c r="D7" s="27" t="s">
        <v>15</v>
      </c>
      <c r="E7" s="28">
        <f>16.7*$K$15*2</f>
        <v>888.44</v>
      </c>
      <c r="F7" s="29">
        <f>F6</f>
        <v>0.35</v>
      </c>
      <c r="G7" s="30">
        <f>E7*F7</f>
        <v>310.95400000000001</v>
      </c>
      <c r="I7">
        <v>16.7</v>
      </c>
      <c r="J7" t="s">
        <v>18</v>
      </c>
    </row>
    <row r="8" spans="1:15" ht="51.75" thickBot="1" x14ac:dyDescent="0.3">
      <c r="A8" s="31" t="s">
        <v>19</v>
      </c>
      <c r="B8" s="32" t="s">
        <v>20</v>
      </c>
      <c r="C8" s="33"/>
      <c r="D8" s="34" t="s">
        <v>15</v>
      </c>
      <c r="E8" s="35">
        <f>13.032*$K$15*2</f>
        <v>693.30240000000003</v>
      </c>
      <c r="F8" s="36">
        <f>F6</f>
        <v>0.35</v>
      </c>
      <c r="G8" s="37">
        <f t="shared" ref="G8:G13" si="0">E8*F8</f>
        <v>242.65583999999998</v>
      </c>
      <c r="I8">
        <v>13.032</v>
      </c>
      <c r="J8" t="s">
        <v>18</v>
      </c>
    </row>
    <row r="9" spans="1:15" ht="51" customHeight="1" x14ac:dyDescent="0.25">
      <c r="A9" s="31" t="s">
        <v>21</v>
      </c>
      <c r="B9" s="32" t="s">
        <v>22</v>
      </c>
      <c r="C9" s="33"/>
      <c r="D9" s="34" t="s">
        <v>15</v>
      </c>
      <c r="E9" s="35">
        <f>11.632*$K$15*2</f>
        <v>618.82240000000002</v>
      </c>
      <c r="F9" s="36">
        <f>F6</f>
        <v>0.35</v>
      </c>
      <c r="G9" s="37">
        <f t="shared" si="0"/>
        <v>216.58784</v>
      </c>
      <c r="I9">
        <v>11.632</v>
      </c>
      <c r="J9" t="s">
        <v>18</v>
      </c>
      <c r="M9" s="209" t="s">
        <v>34</v>
      </c>
      <c r="N9" s="209"/>
      <c r="O9" s="209"/>
    </row>
    <row r="10" spans="1:15" ht="76.5" x14ac:dyDescent="0.25">
      <c r="A10" s="31" t="s">
        <v>23</v>
      </c>
      <c r="B10" s="32" t="s">
        <v>24</v>
      </c>
      <c r="C10" s="33"/>
      <c r="D10" s="34" t="s">
        <v>15</v>
      </c>
      <c r="E10" s="35">
        <f>8.1*$K$15*2</f>
        <v>430.92</v>
      </c>
      <c r="F10" s="36">
        <f>F6</f>
        <v>0.35</v>
      </c>
      <c r="G10" s="37">
        <f t="shared" si="0"/>
        <v>150.822</v>
      </c>
      <c r="I10">
        <v>8.1</v>
      </c>
      <c r="J10" t="s">
        <v>18</v>
      </c>
      <c r="M10" s="210"/>
      <c r="N10" s="210"/>
      <c r="O10" s="210"/>
    </row>
    <row r="11" spans="1:15" ht="63.75" x14ac:dyDescent="0.25">
      <c r="A11" s="31" t="s">
        <v>25</v>
      </c>
      <c r="B11" s="32" t="s">
        <v>26</v>
      </c>
      <c r="C11" s="33"/>
      <c r="D11" s="34" t="s">
        <v>15</v>
      </c>
      <c r="E11" s="35">
        <f>26*$K$15*2</f>
        <v>1383.2</v>
      </c>
      <c r="F11" s="36">
        <f>F6</f>
        <v>0.35</v>
      </c>
      <c r="G11" s="37">
        <f t="shared" si="0"/>
        <v>484.12</v>
      </c>
      <c r="I11">
        <v>26</v>
      </c>
      <c r="J11" t="s">
        <v>18</v>
      </c>
    </row>
    <row r="12" spans="1:15" ht="89.25" x14ac:dyDescent="0.25">
      <c r="A12" s="31" t="s">
        <v>27</v>
      </c>
      <c r="B12" s="32" t="s">
        <v>28</v>
      </c>
      <c r="C12" s="33"/>
      <c r="D12" s="34" t="s">
        <v>15</v>
      </c>
      <c r="E12" s="35">
        <f>7.14*$K$15*2</f>
        <v>379.84800000000001</v>
      </c>
      <c r="F12" s="36">
        <f>F6</f>
        <v>0.35</v>
      </c>
      <c r="G12" s="37">
        <f t="shared" si="0"/>
        <v>132.9468</v>
      </c>
      <c r="I12">
        <v>7.14</v>
      </c>
      <c r="J12" t="s">
        <v>18</v>
      </c>
    </row>
    <row r="13" spans="1:15" ht="51.75" thickBot="1" x14ac:dyDescent="0.3">
      <c r="A13" s="38" t="s">
        <v>30</v>
      </c>
      <c r="B13" s="39" t="s">
        <v>31</v>
      </c>
      <c r="C13" s="40"/>
      <c r="D13" s="41" t="s">
        <v>15</v>
      </c>
      <c r="E13" s="42">
        <f>17*$K$15*2</f>
        <v>904.40000000000009</v>
      </c>
      <c r="F13" s="43">
        <f>F6</f>
        <v>0.35</v>
      </c>
      <c r="G13" s="44">
        <f t="shared" si="0"/>
        <v>316.54000000000002</v>
      </c>
      <c r="I13">
        <v>17</v>
      </c>
      <c r="J13" t="s">
        <v>18</v>
      </c>
    </row>
    <row r="14" spans="1:15" x14ac:dyDescent="0.25">
      <c r="A14" s="45"/>
      <c r="B14" s="46"/>
      <c r="C14" s="46"/>
      <c r="D14" s="46"/>
      <c r="E14" s="46"/>
      <c r="F14" s="46"/>
      <c r="G14" s="47"/>
      <c r="K14" s="6" t="s">
        <v>29</v>
      </c>
    </row>
    <row r="15" spans="1:15" x14ac:dyDescent="0.25">
      <c r="I15">
        <f>SUM(I7:I14)</f>
        <v>99.603999999999999</v>
      </c>
      <c r="K15">
        <v>26.6</v>
      </c>
      <c r="M15">
        <f>I15*K15*2</f>
        <v>5298.9328000000005</v>
      </c>
    </row>
    <row r="17" spans="7:7" x14ac:dyDescent="0.25">
      <c r="G17" s="48">
        <f>SUM(G7:G16)</f>
        <v>1854.6264799999999</v>
      </c>
    </row>
  </sheetData>
  <mergeCells count="2">
    <mergeCell ref="A3:G3"/>
    <mergeCell ref="M9:O10"/>
  </mergeCells>
  <printOptions horizontalCentered="1"/>
  <pageMargins left="0.51181102362204722" right="0.51181102362204722" top="0.78740157480314965" bottom="0.78740157480314965" header="0.31496062992125984" footer="0.31496062992125984"/>
  <pageSetup paperSize="9" scale="88"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17"/>
  <sheetViews>
    <sheetView view="pageBreakPreview" zoomScale="90" zoomScaleNormal="100" zoomScaleSheetLayoutView="90" workbookViewId="0">
      <selection activeCell="O11" sqref="O11"/>
    </sheetView>
  </sheetViews>
  <sheetFormatPr defaultRowHeight="15" x14ac:dyDescent="0.25"/>
  <cols>
    <col min="1" max="1" width="11.28515625" bestFit="1" customWidth="1"/>
    <col min="2" max="2" width="37.140625" customWidth="1"/>
    <col min="5" max="5" width="13" bestFit="1" customWidth="1"/>
    <col min="6" max="6" width="12" bestFit="1" customWidth="1"/>
    <col min="7" max="7" width="13.7109375" customWidth="1"/>
    <col min="9" max="9" width="9.28515625" bestFit="1" customWidth="1"/>
    <col min="12" max="12" width="3.42578125" customWidth="1"/>
    <col min="15" max="15" width="31.28515625" customWidth="1"/>
  </cols>
  <sheetData>
    <row r="3" spans="1:15" x14ac:dyDescent="0.25">
      <c r="A3" s="208" t="s">
        <v>12</v>
      </c>
      <c r="B3" s="208"/>
      <c r="C3" s="208"/>
      <c r="D3" s="208"/>
      <c r="E3" s="208"/>
      <c r="F3" s="208"/>
      <c r="G3" s="208"/>
    </row>
    <row r="5" spans="1:15" ht="15.75" thickBot="1" x14ac:dyDescent="0.3"/>
    <row r="6" spans="1:15" ht="25.5" x14ac:dyDescent="0.25">
      <c r="A6" s="18">
        <v>5914640</v>
      </c>
      <c r="B6" s="19" t="s">
        <v>13</v>
      </c>
      <c r="C6" s="20" t="s">
        <v>14</v>
      </c>
      <c r="D6" s="20" t="s">
        <v>15</v>
      </c>
      <c r="E6" s="21">
        <f>SUM(E7:E13)</f>
        <v>5298.9328000000005</v>
      </c>
      <c r="F6" s="22">
        <v>0.36</v>
      </c>
      <c r="G6" s="23">
        <f>SUM(G7:G13)</f>
        <v>1907.6158080000002</v>
      </c>
      <c r="L6" t="s">
        <v>10</v>
      </c>
    </row>
    <row r="7" spans="1:15" ht="51" x14ac:dyDescent="0.25">
      <c r="A7" s="31" t="s">
        <v>16</v>
      </c>
      <c r="B7" s="32" t="s">
        <v>17</v>
      </c>
      <c r="C7" s="33"/>
      <c r="D7" s="34" t="s">
        <v>15</v>
      </c>
      <c r="E7" s="35">
        <f>16.7*$K$15*2</f>
        <v>888.44</v>
      </c>
      <c r="F7" s="36">
        <f>F6</f>
        <v>0.36</v>
      </c>
      <c r="G7" s="37">
        <f>E7*F7</f>
        <v>319.83840000000004</v>
      </c>
      <c r="I7">
        <v>16.7</v>
      </c>
      <c r="J7" t="s">
        <v>18</v>
      </c>
    </row>
    <row r="8" spans="1:15" ht="51.75" thickBot="1" x14ac:dyDescent="0.3">
      <c r="A8" s="31" t="s">
        <v>19</v>
      </c>
      <c r="B8" s="32" t="s">
        <v>20</v>
      </c>
      <c r="C8" s="33"/>
      <c r="D8" s="34" t="s">
        <v>15</v>
      </c>
      <c r="E8" s="35">
        <f>13.032*$K$15*2</f>
        <v>693.30240000000003</v>
      </c>
      <c r="F8" s="36">
        <f>F6</f>
        <v>0.36</v>
      </c>
      <c r="G8" s="37">
        <f t="shared" ref="G8:G13" si="0">E8*F8</f>
        <v>249.588864</v>
      </c>
      <c r="I8">
        <v>13.032</v>
      </c>
      <c r="J8" t="s">
        <v>18</v>
      </c>
    </row>
    <row r="9" spans="1:15" ht="51" customHeight="1" x14ac:dyDescent="0.25">
      <c r="A9" s="31" t="s">
        <v>21</v>
      </c>
      <c r="B9" s="32" t="s">
        <v>22</v>
      </c>
      <c r="C9" s="33"/>
      <c r="D9" s="34" t="s">
        <v>15</v>
      </c>
      <c r="E9" s="35">
        <f>11.632*$K$15*2</f>
        <v>618.82240000000002</v>
      </c>
      <c r="F9" s="36">
        <f>F6</f>
        <v>0.36</v>
      </c>
      <c r="G9" s="37">
        <f t="shared" si="0"/>
        <v>222.77606399999999</v>
      </c>
      <c r="I9">
        <v>11.632</v>
      </c>
      <c r="J9" t="s">
        <v>18</v>
      </c>
      <c r="M9" s="209" t="s">
        <v>34</v>
      </c>
      <c r="N9" s="209"/>
      <c r="O9" s="209"/>
    </row>
    <row r="10" spans="1:15" ht="76.5" x14ac:dyDescent="0.25">
      <c r="A10" s="31" t="s">
        <v>23</v>
      </c>
      <c r="B10" s="32" t="s">
        <v>24</v>
      </c>
      <c r="C10" s="33"/>
      <c r="D10" s="34" t="s">
        <v>15</v>
      </c>
      <c r="E10" s="35">
        <f>8.1*$K$15*2</f>
        <v>430.92</v>
      </c>
      <c r="F10" s="36">
        <f>F6</f>
        <v>0.36</v>
      </c>
      <c r="G10" s="37">
        <f t="shared" si="0"/>
        <v>155.13120000000001</v>
      </c>
      <c r="I10">
        <v>8.1</v>
      </c>
      <c r="J10" t="s">
        <v>18</v>
      </c>
      <c r="M10" s="210"/>
      <c r="N10" s="210"/>
      <c r="O10" s="210"/>
    </row>
    <row r="11" spans="1:15" ht="63.75" x14ac:dyDescent="0.25">
      <c r="A11" s="31" t="s">
        <v>25</v>
      </c>
      <c r="B11" s="32" t="s">
        <v>26</v>
      </c>
      <c r="C11" s="33"/>
      <c r="D11" s="34" t="s">
        <v>15</v>
      </c>
      <c r="E11" s="35">
        <f>26*$K$15*2</f>
        <v>1383.2</v>
      </c>
      <c r="F11" s="36">
        <f>F6</f>
        <v>0.36</v>
      </c>
      <c r="G11" s="37">
        <f t="shared" si="0"/>
        <v>497.952</v>
      </c>
      <c r="I11">
        <v>26</v>
      </c>
      <c r="J11" t="s">
        <v>18</v>
      </c>
    </row>
    <row r="12" spans="1:15" ht="89.25" x14ac:dyDescent="0.25">
      <c r="A12" s="31" t="s">
        <v>27</v>
      </c>
      <c r="B12" s="32" t="s">
        <v>28</v>
      </c>
      <c r="C12" s="33"/>
      <c r="D12" s="34" t="s">
        <v>15</v>
      </c>
      <c r="E12" s="35">
        <f>7.14*$K$15*2</f>
        <v>379.84800000000001</v>
      </c>
      <c r="F12" s="36">
        <f>F6</f>
        <v>0.36</v>
      </c>
      <c r="G12" s="37">
        <f t="shared" si="0"/>
        <v>136.74528000000001</v>
      </c>
      <c r="I12">
        <v>7.14</v>
      </c>
      <c r="J12" t="s">
        <v>18</v>
      </c>
    </row>
    <row r="13" spans="1:15" ht="51.75" thickBot="1" x14ac:dyDescent="0.3">
      <c r="A13" s="38" t="s">
        <v>30</v>
      </c>
      <c r="B13" s="39" t="s">
        <v>31</v>
      </c>
      <c r="C13" s="40"/>
      <c r="D13" s="41" t="s">
        <v>15</v>
      </c>
      <c r="E13" s="42">
        <f>17*$K$15*2</f>
        <v>904.40000000000009</v>
      </c>
      <c r="F13" s="43">
        <f>F6</f>
        <v>0.36</v>
      </c>
      <c r="G13" s="44">
        <f t="shared" si="0"/>
        <v>325.584</v>
      </c>
      <c r="I13">
        <v>17</v>
      </c>
      <c r="J13" t="s">
        <v>18</v>
      </c>
    </row>
    <row r="14" spans="1:15" x14ac:dyDescent="0.25">
      <c r="A14" s="45"/>
      <c r="B14" s="46"/>
      <c r="C14" s="46"/>
      <c r="D14" s="46"/>
      <c r="E14" s="46"/>
      <c r="F14" s="46"/>
      <c r="G14" s="47"/>
      <c r="K14" s="6" t="s">
        <v>29</v>
      </c>
    </row>
    <row r="15" spans="1:15" x14ac:dyDescent="0.25">
      <c r="I15">
        <f>SUM(I7:I14)</f>
        <v>99.603999999999999</v>
      </c>
      <c r="K15">
        <v>26.6</v>
      </c>
      <c r="M15">
        <f>I15*K15*2</f>
        <v>5298.9328000000005</v>
      </c>
    </row>
    <row r="17" spans="7:7" x14ac:dyDescent="0.25">
      <c r="G17" s="48">
        <f>SUM(G7:G16)</f>
        <v>1907.6158080000002</v>
      </c>
    </row>
  </sheetData>
  <mergeCells count="2">
    <mergeCell ref="A3:G3"/>
    <mergeCell ref="M9:O10"/>
  </mergeCells>
  <printOptions horizontalCentered="1"/>
  <pageMargins left="0.51181102362204722" right="0.23622047244094491" top="0.59" bottom="0.78740157480314965" header="0.31496062992125984" footer="0.31496062992125984"/>
  <pageSetup paperSize="9" scale="89"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ORÇAMENTO Ok</vt:lpstr>
      <vt:lpstr>CPU  C DES CAVAL</vt:lpstr>
      <vt:lpstr>CPU  S DES CAVAL</vt:lpstr>
      <vt:lpstr>'CPU  C DES CAVAL'!Area_de_impressao</vt:lpstr>
      <vt:lpstr>'CPU  S DES CAVAL'!Area_de_impressao</vt:lpstr>
      <vt:lpstr>'ORÇAMENTO Ok'!Area_de_impressao</vt:lpstr>
      <vt:lpstr>'ORÇAMENTO Ok'!Titulos_de_impressao</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willian.araujo</dc:creator>
  <cp:lastModifiedBy>Danilo da Cruz Pereira</cp:lastModifiedBy>
  <cp:lastPrinted>2023-11-17T13:09:33Z</cp:lastPrinted>
  <dcterms:created xsi:type="dcterms:W3CDTF">2015-03-05T18:05:24Z</dcterms:created>
  <dcterms:modified xsi:type="dcterms:W3CDTF">2024-06-04T17:46:53Z</dcterms:modified>
</cp:coreProperties>
</file>